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70" windowWidth="19875" windowHeight="7470"/>
  </bookViews>
  <sheets>
    <sheet name="HOGAR LAURELES" sheetId="5" r:id="rId1"/>
    <sheet name="HOGAR ESTACION ESPERANZA" sheetId="6" r:id="rId2"/>
    <sheet name="HOGAR REGIONAL DE LA COSTA" sheetId="7" r:id="rId3"/>
  </sheets>
  <calcPr calcId="145621"/>
</workbook>
</file>

<file path=xl/calcChain.xml><?xml version="1.0" encoding="utf-8"?>
<calcChain xmlns="http://schemas.openxmlformats.org/spreadsheetml/2006/main">
  <c r="K300" i="5" l="1"/>
  <c r="H24" i="5"/>
  <c r="J24" i="5" s="1"/>
  <c r="H23" i="5"/>
  <c r="J23" i="5" s="1"/>
  <c r="H22" i="5"/>
  <c r="J22" i="5" s="1"/>
  <c r="H21" i="5"/>
  <c r="J21" i="5" s="1"/>
  <c r="H20" i="5"/>
  <c r="H19" i="5"/>
  <c r="J19" i="5" s="1"/>
  <c r="K17" i="5" s="1"/>
  <c r="K357" i="6"/>
  <c r="I357" i="6"/>
  <c r="H24" i="6"/>
  <c r="J24" i="6" s="1"/>
  <c r="J23" i="6"/>
  <c r="H23" i="6"/>
  <c r="H22" i="6"/>
  <c r="J22" i="6" s="1"/>
  <c r="H21" i="6"/>
  <c r="J21" i="6" s="1"/>
  <c r="H20" i="6"/>
  <c r="I17" i="6" s="1"/>
  <c r="J19" i="6"/>
  <c r="K17" i="6" s="1"/>
  <c r="H19" i="6"/>
  <c r="K144" i="7"/>
  <c r="I144" i="7"/>
  <c r="H24" i="7"/>
  <c r="J24" i="7" s="1"/>
  <c r="H23" i="7"/>
  <c r="J23" i="7" s="1"/>
  <c r="J22" i="7"/>
  <c r="H22" i="7"/>
  <c r="H21" i="7"/>
  <c r="J21" i="7" s="1"/>
  <c r="H20" i="7"/>
  <c r="J20" i="7" s="1"/>
  <c r="H19" i="7"/>
  <c r="I17" i="7" s="1"/>
  <c r="I17" i="5" l="1"/>
  <c r="J20" i="5"/>
  <c r="J20" i="6"/>
  <c r="J19" i="7"/>
  <c r="K17" i="7" s="1"/>
  <c r="I47" i="7"/>
  <c r="H140" i="7"/>
  <c r="H139" i="7"/>
  <c r="H138" i="7"/>
  <c r="H137" i="7"/>
  <c r="H136" i="7"/>
  <c r="H135" i="7"/>
  <c r="H123" i="7"/>
  <c r="H122" i="7"/>
  <c r="H111" i="7"/>
  <c r="H110" i="7"/>
  <c r="H109" i="7"/>
  <c r="H108" i="7"/>
  <c r="H107" i="7"/>
  <c r="H106" i="7"/>
  <c r="H105" i="7"/>
  <c r="H104" i="7"/>
  <c r="H103" i="7"/>
  <c r="H101" i="7"/>
  <c r="H100" i="7"/>
  <c r="H94" i="7"/>
  <c r="H93" i="7"/>
  <c r="H92" i="7"/>
  <c r="H91" i="7"/>
  <c r="H80" i="7"/>
  <c r="H81" i="7"/>
  <c r="H66" i="7"/>
  <c r="H65" i="7"/>
  <c r="H60" i="7"/>
  <c r="H59" i="7"/>
  <c r="H353" i="6" l="1"/>
  <c r="H352" i="6"/>
  <c r="H351" i="6"/>
  <c r="H350" i="6"/>
  <c r="I347" i="6" s="1"/>
  <c r="H349" i="6"/>
  <c r="H345" i="6"/>
  <c r="H344" i="6"/>
  <c r="H343" i="6"/>
  <c r="H342" i="6"/>
  <c r="H341" i="6"/>
  <c r="H340" i="6"/>
  <c r="H339" i="6"/>
  <c r="H335" i="6"/>
  <c r="H334" i="6"/>
  <c r="H330" i="6"/>
  <c r="H329" i="6"/>
  <c r="H328" i="6"/>
  <c r="H327" i="6"/>
  <c r="H326" i="6"/>
  <c r="H325" i="6"/>
  <c r="H324" i="6"/>
  <c r="H320" i="6"/>
  <c r="H319" i="6"/>
  <c r="H318" i="6"/>
  <c r="H317" i="6"/>
  <c r="H313" i="6"/>
  <c r="H312" i="6"/>
  <c r="H311" i="6"/>
  <c r="H310" i="6"/>
  <c r="H309" i="6"/>
  <c r="H305" i="6"/>
  <c r="H304" i="6"/>
  <c r="H303" i="6"/>
  <c r="H302" i="6"/>
  <c r="H301" i="6"/>
  <c r="H300" i="6"/>
  <c r="H299" i="6"/>
  <c r="H292" i="6"/>
  <c r="H291" i="6"/>
  <c r="H290" i="6"/>
  <c r="H289" i="6"/>
  <c r="H288" i="6"/>
  <c r="H287" i="6"/>
  <c r="H286" i="6"/>
  <c r="H285" i="6"/>
  <c r="H284" i="6"/>
  <c r="H283" i="6"/>
  <c r="H277" i="6"/>
  <c r="H268" i="6"/>
  <c r="H267" i="6"/>
  <c r="H266" i="6"/>
  <c r="H265" i="6"/>
  <c r="H264" i="6"/>
  <c r="H263" i="6"/>
  <c r="H258" i="6"/>
  <c r="H257" i="6"/>
  <c r="H256" i="6"/>
  <c r="H255" i="6"/>
  <c r="H248" i="6"/>
  <c r="H247" i="6"/>
  <c r="H239" i="6"/>
  <c r="H238" i="6"/>
  <c r="H227" i="6"/>
  <c r="H226" i="6"/>
  <c r="H225" i="6"/>
  <c r="H224" i="6"/>
  <c r="H223" i="6"/>
  <c r="H222" i="6"/>
  <c r="H211" i="6"/>
  <c r="H206" i="6"/>
  <c r="H205" i="6"/>
  <c r="H204" i="6"/>
  <c r="H200" i="6"/>
  <c r="H199" i="6"/>
  <c r="H198" i="6"/>
  <c r="H197" i="6"/>
  <c r="H196" i="6"/>
  <c r="H194" i="6"/>
  <c r="H193" i="6"/>
  <c r="H192" i="6"/>
  <c r="H191" i="6"/>
  <c r="H190" i="6"/>
  <c r="H189" i="6"/>
  <c r="H188" i="6"/>
  <c r="H187" i="6"/>
  <c r="H186" i="6"/>
  <c r="H184" i="6"/>
  <c r="H183" i="6"/>
  <c r="H182" i="6"/>
  <c r="H180" i="6"/>
  <c r="H179" i="6"/>
  <c r="H178" i="6"/>
  <c r="H177" i="6"/>
  <c r="H176" i="6"/>
  <c r="H175" i="6"/>
  <c r="H174" i="6"/>
  <c r="H173" i="6"/>
  <c r="H172" i="6"/>
  <c r="H171" i="6"/>
  <c r="H170" i="6"/>
  <c r="H169" i="6"/>
  <c r="I337" i="6" l="1"/>
  <c r="I332" i="6"/>
  <c r="I315" i="6"/>
  <c r="I322" i="6"/>
  <c r="I307" i="6"/>
  <c r="H164" i="6"/>
  <c r="H147" i="6"/>
  <c r="H146" i="6"/>
  <c r="H145" i="6"/>
  <c r="H144" i="6"/>
  <c r="H143" i="6"/>
  <c r="H122" i="6"/>
  <c r="H123" i="6"/>
  <c r="H124" i="6"/>
  <c r="H125" i="6"/>
  <c r="H126" i="6"/>
  <c r="H127" i="6"/>
  <c r="H128" i="6"/>
  <c r="H129" i="6"/>
  <c r="H113" i="6"/>
  <c r="H86" i="6"/>
  <c r="H85" i="6"/>
  <c r="H71" i="6"/>
  <c r="H70" i="6"/>
  <c r="H69" i="6"/>
  <c r="H64" i="6" l="1"/>
  <c r="H63" i="6"/>
  <c r="H62" i="6"/>
  <c r="H38" i="6"/>
  <c r="H39" i="6"/>
  <c r="H40" i="6"/>
  <c r="H41" i="6"/>
  <c r="H42" i="6"/>
  <c r="H43" i="6"/>
  <c r="H44" i="6"/>
  <c r="H45" i="6"/>
  <c r="H134" i="7" l="1"/>
  <c r="H130" i="7"/>
  <c r="H129" i="7"/>
  <c r="H128" i="7"/>
  <c r="I119" i="7"/>
  <c r="H117" i="7"/>
  <c r="H116" i="7"/>
  <c r="H99" i="7"/>
  <c r="H90" i="7"/>
  <c r="H89" i="7"/>
  <c r="H88" i="7"/>
  <c r="H87" i="7"/>
  <c r="H86" i="7"/>
  <c r="H85" i="7"/>
  <c r="H79" i="7"/>
  <c r="H78" i="7"/>
  <c r="H77" i="7"/>
  <c r="H76" i="7"/>
  <c r="H75" i="7"/>
  <c r="H74" i="7"/>
  <c r="H70" i="7"/>
  <c r="H64" i="7"/>
  <c r="I62" i="7" s="1"/>
  <c r="H58" i="7"/>
  <c r="H57" i="7"/>
  <c r="H53" i="7"/>
  <c r="I51" i="7" s="1"/>
  <c r="H49" i="7"/>
  <c r="H45" i="7"/>
  <c r="H41" i="7"/>
  <c r="H37" i="7"/>
  <c r="H33" i="7"/>
  <c r="H29" i="7"/>
  <c r="H28" i="7"/>
  <c r="H298" i="6"/>
  <c r="H297" i="6"/>
  <c r="H296" i="6"/>
  <c r="H282" i="6"/>
  <c r="H281" i="6"/>
  <c r="H275" i="6"/>
  <c r="H273" i="6"/>
  <c r="H262" i="6"/>
  <c r="H254" i="6"/>
  <c r="H253" i="6"/>
  <c r="H246" i="6"/>
  <c r="H244" i="6"/>
  <c r="H237" i="6"/>
  <c r="H236" i="6"/>
  <c r="H235" i="6"/>
  <c r="H234" i="6"/>
  <c r="H233" i="6"/>
  <c r="H232" i="6"/>
  <c r="H231" i="6"/>
  <c r="H220" i="6"/>
  <c r="H215" i="6"/>
  <c r="H214" i="6"/>
  <c r="H213" i="6"/>
  <c r="H212" i="6"/>
  <c r="H207" i="6"/>
  <c r="I166" i="6"/>
  <c r="H163" i="6"/>
  <c r="H162" i="6"/>
  <c r="H161" i="6"/>
  <c r="H160" i="6"/>
  <c r="H159" i="6"/>
  <c r="H158" i="6"/>
  <c r="H157" i="6"/>
  <c r="H152" i="6"/>
  <c r="H151" i="6"/>
  <c r="I140" i="6"/>
  <c r="H138" i="6"/>
  <c r="H137" i="6"/>
  <c r="H133" i="6"/>
  <c r="H121" i="6"/>
  <c r="I119" i="6" s="1"/>
  <c r="H117" i="6"/>
  <c r="H112" i="6"/>
  <c r="H111" i="6"/>
  <c r="H107" i="6"/>
  <c r="H106" i="6"/>
  <c r="H105" i="6"/>
  <c r="H104" i="6"/>
  <c r="H100" i="6"/>
  <c r="H99" i="6"/>
  <c r="H98" i="6"/>
  <c r="H97" i="6"/>
  <c r="H96" i="6"/>
  <c r="H95" i="6"/>
  <c r="H91" i="6"/>
  <c r="H90" i="6"/>
  <c r="H84" i="6"/>
  <c r="I82" i="6" s="1"/>
  <c r="H80" i="6"/>
  <c r="H79" i="6"/>
  <c r="H75" i="6"/>
  <c r="I73" i="6" s="1"/>
  <c r="H68" i="6"/>
  <c r="H61" i="6"/>
  <c r="H57" i="6"/>
  <c r="H56" i="6"/>
  <c r="H52" i="6"/>
  <c r="H51" i="6"/>
  <c r="H50" i="6"/>
  <c r="H49" i="6"/>
  <c r="H37" i="6"/>
  <c r="H36" i="6"/>
  <c r="H35" i="6"/>
  <c r="H34" i="6"/>
  <c r="H30" i="6"/>
  <c r="H29" i="6"/>
  <c r="H28" i="6"/>
  <c r="H296" i="5"/>
  <c r="H294" i="5"/>
  <c r="H259" i="5"/>
  <c r="H249" i="5"/>
  <c r="H248" i="5"/>
  <c r="H247" i="5"/>
  <c r="H246" i="5"/>
  <c r="H244" i="5"/>
  <c r="H243" i="5"/>
  <c r="H242" i="5"/>
  <c r="H241" i="5"/>
  <c r="H234" i="5"/>
  <c r="H233" i="5"/>
  <c r="H224" i="5"/>
  <c r="H223" i="5"/>
  <c r="H184" i="5"/>
  <c r="H183" i="5"/>
  <c r="H182" i="5"/>
  <c r="H181" i="5"/>
  <c r="H180" i="5"/>
  <c r="H179" i="5"/>
  <c r="H177" i="5"/>
  <c r="H176" i="5"/>
  <c r="H175" i="5"/>
  <c r="H174" i="5"/>
  <c r="H173" i="5"/>
  <c r="H172" i="5"/>
  <c r="H171" i="5"/>
  <c r="H170" i="5"/>
  <c r="H169" i="5"/>
  <c r="H168" i="5"/>
  <c r="H167" i="5"/>
  <c r="H165" i="5"/>
  <c r="H164" i="5"/>
  <c r="H162" i="5"/>
  <c r="H161" i="5"/>
  <c r="H160" i="5"/>
  <c r="H159" i="5"/>
  <c r="H158" i="5"/>
  <c r="H157" i="5"/>
  <c r="H156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20" i="5"/>
  <c r="H121" i="5"/>
  <c r="H97" i="5"/>
  <c r="H96" i="5"/>
  <c r="H95" i="5"/>
  <c r="H94" i="5"/>
  <c r="H52" i="5"/>
  <c r="H51" i="5"/>
  <c r="H38" i="5"/>
  <c r="I55" i="7" l="1"/>
  <c r="I72" i="7"/>
  <c r="I39" i="7"/>
  <c r="I125" i="7"/>
  <c r="I96" i="7"/>
  <c r="I132" i="7"/>
  <c r="I77" i="6"/>
  <c r="I209" i="6"/>
  <c r="I93" i="6"/>
  <c r="I279" i="6"/>
  <c r="I217" i="6"/>
  <c r="I250" i="6"/>
  <c r="I294" i="6"/>
  <c r="I202" i="6"/>
  <c r="I149" i="6"/>
  <c r="I135" i="6"/>
  <c r="I54" i="6"/>
  <c r="I102" i="6"/>
  <c r="I270" i="6"/>
  <c r="I131" i="6"/>
  <c r="I47" i="6"/>
  <c r="I66" i="6"/>
  <c r="I109" i="6"/>
  <c r="I154" i="6"/>
  <c r="I260" i="6"/>
  <c r="I26" i="7"/>
  <c r="I113" i="7"/>
  <c r="I35" i="7"/>
  <c r="I68" i="7"/>
  <c r="I83" i="7"/>
  <c r="I31" i="7"/>
  <c r="I43" i="7"/>
  <c r="I26" i="6"/>
  <c r="I32" i="6"/>
  <c r="I59" i="6"/>
  <c r="I88" i="6"/>
  <c r="I115" i="6"/>
  <c r="I229" i="6"/>
  <c r="I241" i="6"/>
  <c r="J138" i="7" l="1"/>
  <c r="J136" i="7"/>
  <c r="J137" i="7"/>
  <c r="J139" i="7"/>
  <c r="J140" i="7"/>
  <c r="J135" i="7"/>
  <c r="J122" i="7"/>
  <c r="K119" i="7" s="1"/>
  <c r="J123" i="7"/>
  <c r="J101" i="7"/>
  <c r="J105" i="7"/>
  <c r="J109" i="7"/>
  <c r="J103" i="7"/>
  <c r="J111" i="7"/>
  <c r="J104" i="7"/>
  <c r="J107" i="7"/>
  <c r="J106" i="7"/>
  <c r="J100" i="7"/>
  <c r="J108" i="7"/>
  <c r="J110" i="7"/>
  <c r="J92" i="7"/>
  <c r="J91" i="7"/>
  <c r="J93" i="7"/>
  <c r="J94" i="7"/>
  <c r="J81" i="7"/>
  <c r="J80" i="7"/>
  <c r="J65" i="7"/>
  <c r="J66" i="7"/>
  <c r="J59" i="7"/>
  <c r="J60" i="7"/>
  <c r="J353" i="6"/>
  <c r="J349" i="6"/>
  <c r="K347" i="6" s="1"/>
  <c r="J352" i="6"/>
  <c r="J351" i="6"/>
  <c r="J350" i="6"/>
  <c r="J341" i="6"/>
  <c r="J339" i="6"/>
  <c r="K337" i="6" s="1"/>
  <c r="J343" i="6"/>
  <c r="J340" i="6"/>
  <c r="J342" i="6"/>
  <c r="J344" i="6"/>
  <c r="J345" i="6"/>
  <c r="J335" i="6"/>
  <c r="J329" i="6"/>
  <c r="J330" i="6"/>
  <c r="J334" i="6"/>
  <c r="K332" i="6" s="1"/>
  <c r="J328" i="6"/>
  <c r="J325" i="6"/>
  <c r="J324" i="6"/>
  <c r="K322" i="6" s="1"/>
  <c r="J326" i="6"/>
  <c r="J327" i="6"/>
  <c r="J319" i="6"/>
  <c r="J317" i="6"/>
  <c r="K315" i="6" s="1"/>
  <c r="J318" i="6"/>
  <c r="J320" i="6"/>
  <c r="J310" i="6"/>
  <c r="J311" i="6"/>
  <c r="J312" i="6"/>
  <c r="J313" i="6"/>
  <c r="J309" i="6"/>
  <c r="K307" i="6" s="1"/>
  <c r="J304" i="6"/>
  <c r="J300" i="6"/>
  <c r="J301" i="6"/>
  <c r="J302" i="6"/>
  <c r="J303" i="6"/>
  <c r="J305" i="6"/>
  <c r="J299" i="6"/>
  <c r="J277" i="6"/>
  <c r="J290" i="6"/>
  <c r="J286" i="6"/>
  <c r="J292" i="6"/>
  <c r="J285" i="6"/>
  <c r="J287" i="6"/>
  <c r="J288" i="6"/>
  <c r="J289" i="6"/>
  <c r="J283" i="6"/>
  <c r="J291" i="6"/>
  <c r="J284" i="6"/>
  <c r="J266" i="6"/>
  <c r="J264" i="6"/>
  <c r="J265" i="6"/>
  <c r="J267" i="6"/>
  <c r="J268" i="6"/>
  <c r="J263" i="6"/>
  <c r="J256" i="6"/>
  <c r="J255" i="6"/>
  <c r="J257" i="6"/>
  <c r="J258" i="6"/>
  <c r="J247" i="6"/>
  <c r="J248" i="6"/>
  <c r="J238" i="6"/>
  <c r="J239" i="6"/>
  <c r="J211" i="6"/>
  <c r="J225" i="6"/>
  <c r="J223" i="6"/>
  <c r="J224" i="6"/>
  <c r="J226" i="6"/>
  <c r="J227" i="6"/>
  <c r="J222" i="6"/>
  <c r="J205" i="6"/>
  <c r="J204" i="6"/>
  <c r="K202" i="6" s="1"/>
  <c r="J206" i="6"/>
  <c r="J199" i="6"/>
  <c r="J187" i="6"/>
  <c r="J175" i="6"/>
  <c r="J200" i="6"/>
  <c r="J196" i="6"/>
  <c r="J192" i="6"/>
  <c r="J188" i="6"/>
  <c r="J184" i="6"/>
  <c r="J180" i="6"/>
  <c r="J176" i="6"/>
  <c r="J172" i="6"/>
  <c r="J191" i="6"/>
  <c r="J183" i="6"/>
  <c r="J179" i="6"/>
  <c r="J171" i="6"/>
  <c r="J198" i="6"/>
  <c r="J194" i="6"/>
  <c r="J169" i="6"/>
  <c r="K166" i="6" s="1"/>
  <c r="J173" i="6"/>
  <c r="J177" i="6"/>
  <c r="J189" i="6"/>
  <c r="J193" i="6"/>
  <c r="J197" i="6"/>
  <c r="J174" i="6"/>
  <c r="J170" i="6"/>
  <c r="J182" i="6"/>
  <c r="J178" i="6"/>
  <c r="J190" i="6"/>
  <c r="J186" i="6"/>
  <c r="J164" i="6"/>
  <c r="J146" i="6"/>
  <c r="J144" i="6"/>
  <c r="J145" i="6"/>
  <c r="J147" i="6"/>
  <c r="J143" i="6"/>
  <c r="K140" i="6" s="1"/>
  <c r="J125" i="6"/>
  <c r="J129" i="6"/>
  <c r="J122" i="6"/>
  <c r="J126" i="6"/>
  <c r="J123" i="6"/>
  <c r="J127" i="6"/>
  <c r="J124" i="6"/>
  <c r="J128" i="6"/>
  <c r="J113" i="6"/>
  <c r="J85" i="6"/>
  <c r="J86" i="6"/>
  <c r="J69" i="6"/>
  <c r="J70" i="6"/>
  <c r="J71" i="6"/>
  <c r="J62" i="6"/>
  <c r="J63" i="6"/>
  <c r="J64" i="6"/>
  <c r="J43" i="6"/>
  <c r="J39" i="6"/>
  <c r="J40" i="6"/>
  <c r="J42" i="6"/>
  <c r="J44" i="6"/>
  <c r="J41" i="6"/>
  <c r="J45" i="6"/>
  <c r="J38" i="6"/>
  <c r="J85" i="7"/>
  <c r="K83" i="7" s="1"/>
  <c r="J99" i="7"/>
  <c r="K96" i="7" s="1"/>
  <c r="J49" i="7"/>
  <c r="K47" i="7" s="1"/>
  <c r="J77" i="7"/>
  <c r="J117" i="7"/>
  <c r="J53" i="7"/>
  <c r="K51" i="7" s="1"/>
  <c r="J134" i="7"/>
  <c r="K132" i="7" s="1"/>
  <c r="J33" i="7"/>
  <c r="K31" i="7" s="1"/>
  <c r="J45" i="7"/>
  <c r="K43" i="7" s="1"/>
  <c r="J64" i="7"/>
  <c r="K62" i="7" s="1"/>
  <c r="J130" i="7"/>
  <c r="J88" i="7"/>
  <c r="J116" i="7"/>
  <c r="K113" i="7" s="1"/>
  <c r="J74" i="7"/>
  <c r="K72" i="7" s="1"/>
  <c r="J58" i="7"/>
  <c r="J76" i="7"/>
  <c r="J29" i="7"/>
  <c r="J129" i="7"/>
  <c r="J90" i="7"/>
  <c r="J75" i="7"/>
  <c r="J87" i="7"/>
  <c r="J70" i="7"/>
  <c r="K68" i="7" s="1"/>
  <c r="J37" i="7"/>
  <c r="K35" i="7" s="1"/>
  <c r="J79" i="7"/>
  <c r="J86" i="7"/>
  <c r="J89" i="7"/>
  <c r="J41" i="7"/>
  <c r="K39" i="7" s="1"/>
  <c r="J128" i="7"/>
  <c r="K125" i="7" s="1"/>
  <c r="J28" i="7"/>
  <c r="K26" i="7" s="1"/>
  <c r="J78" i="7"/>
  <c r="J57" i="7"/>
  <c r="K55" i="7" s="1"/>
  <c r="J246" i="6"/>
  <c r="J163" i="6"/>
  <c r="J107" i="6"/>
  <c r="J99" i="6"/>
  <c r="J79" i="6"/>
  <c r="K77" i="6" s="1"/>
  <c r="J56" i="6"/>
  <c r="K54" i="6" s="1"/>
  <c r="J297" i="6"/>
  <c r="J234" i="6"/>
  <c r="J151" i="6"/>
  <c r="K149" i="6" s="1"/>
  <c r="J121" i="6"/>
  <c r="K119" i="6" s="1"/>
  <c r="J105" i="6"/>
  <c r="J50" i="6"/>
  <c r="J281" i="6"/>
  <c r="K279" i="6" s="1"/>
  <c r="J254" i="6"/>
  <c r="J212" i="6"/>
  <c r="J159" i="6"/>
  <c r="J138" i="6"/>
  <c r="J95" i="6"/>
  <c r="K93" i="6" s="1"/>
  <c r="J36" i="6"/>
  <c r="J231" i="6"/>
  <c r="K229" i="6" s="1"/>
  <c r="J97" i="6"/>
  <c r="J34" i="6"/>
  <c r="K32" i="6" s="1"/>
  <c r="J220" i="6"/>
  <c r="K217" i="6" s="1"/>
  <c r="J233" i="6"/>
  <c r="J100" i="6"/>
  <c r="J215" i="6"/>
  <c r="J104" i="6"/>
  <c r="K102" i="6" s="1"/>
  <c r="J296" i="6"/>
  <c r="K294" i="6" s="1"/>
  <c r="J162" i="6"/>
  <c r="J106" i="6"/>
  <c r="J52" i="6"/>
  <c r="J236" i="6"/>
  <c r="J157" i="6"/>
  <c r="K154" i="6" s="1"/>
  <c r="J262" i="6"/>
  <c r="K260" i="6" s="1"/>
  <c r="J112" i="6"/>
  <c r="J133" i="6"/>
  <c r="K131" i="6" s="1"/>
  <c r="J91" i="6"/>
  <c r="J237" i="6"/>
  <c r="J244" i="6"/>
  <c r="K241" i="6" s="1"/>
  <c r="J57" i="6"/>
  <c r="J117" i="6"/>
  <c r="K115" i="6" s="1"/>
  <c r="J160" i="6"/>
  <c r="J161" i="6"/>
  <c r="J207" i="6"/>
  <c r="J275" i="6"/>
  <c r="J137" i="6"/>
  <c r="K135" i="6" s="1"/>
  <c r="J96" i="6"/>
  <c r="J28" i="6"/>
  <c r="K26" i="6" s="1"/>
  <c r="J213" i="6"/>
  <c r="J29" i="6"/>
  <c r="J298" i="6"/>
  <c r="J158" i="6"/>
  <c r="J61" i="6"/>
  <c r="K59" i="6" s="1"/>
  <c r="J30" i="6"/>
  <c r="J49" i="6"/>
  <c r="K47" i="6" s="1"/>
  <c r="J253" i="6"/>
  <c r="K250" i="6" s="1"/>
  <c r="J37" i="6"/>
  <c r="J98" i="6"/>
  <c r="J90" i="6"/>
  <c r="K88" i="6" s="1"/>
  <c r="J232" i="6"/>
  <c r="J35" i="6"/>
  <c r="J111" i="6"/>
  <c r="K109" i="6" s="1"/>
  <c r="J68" i="6"/>
  <c r="K66" i="6" s="1"/>
  <c r="J75" i="6"/>
  <c r="K73" i="6" s="1"/>
  <c r="J152" i="6"/>
  <c r="J84" i="6"/>
  <c r="K82" i="6" s="1"/>
  <c r="J214" i="6"/>
  <c r="J282" i="6"/>
  <c r="J273" i="6"/>
  <c r="K270" i="6" s="1"/>
  <c r="J235" i="6"/>
  <c r="J80" i="6"/>
  <c r="J51" i="6"/>
  <c r="K209" i="6" l="1"/>
  <c r="H295" i="5"/>
  <c r="H290" i="5"/>
  <c r="H289" i="5"/>
  <c r="I292" i="5" l="1"/>
  <c r="I287" i="5"/>
  <c r="H285" i="5"/>
  <c r="H284" i="5"/>
  <c r="H282" i="5"/>
  <c r="H281" i="5"/>
  <c r="H280" i="5"/>
  <c r="H279" i="5"/>
  <c r="H278" i="5"/>
  <c r="H277" i="5"/>
  <c r="H272" i="5"/>
  <c r="H271" i="5"/>
  <c r="H270" i="5"/>
  <c r="H269" i="5"/>
  <c r="H268" i="5"/>
  <c r="H266" i="5"/>
  <c r="H265" i="5"/>
  <c r="H264" i="5"/>
  <c r="H263" i="5"/>
  <c r="H262" i="5"/>
  <c r="H261" i="5"/>
  <c r="H255" i="5"/>
  <c r="H254" i="5"/>
  <c r="H239" i="5"/>
  <c r="H232" i="5"/>
  <c r="H231" i="5"/>
  <c r="H230" i="5"/>
  <c r="H229" i="5"/>
  <c r="H228" i="5"/>
  <c r="H222" i="5"/>
  <c r="H221" i="5"/>
  <c r="H220" i="5"/>
  <c r="H219" i="5"/>
  <c r="H218" i="5"/>
  <c r="H217" i="5"/>
  <c r="H212" i="5"/>
  <c r="H211" i="5"/>
  <c r="H210" i="5"/>
  <c r="H209" i="5"/>
  <c r="H208" i="5"/>
  <c r="H207" i="5"/>
  <c r="H206" i="5"/>
  <c r="H193" i="5"/>
  <c r="H195" i="5"/>
  <c r="H197" i="5"/>
  <c r="H198" i="5"/>
  <c r="H199" i="5"/>
  <c r="H200" i="5"/>
  <c r="H201" i="5"/>
  <c r="H188" i="5"/>
  <c r="H155" i="5"/>
  <c r="H134" i="5"/>
  <c r="I132" i="5" s="1"/>
  <c r="H130" i="5"/>
  <c r="H126" i="5"/>
  <c r="H125" i="5"/>
  <c r="H119" i="5"/>
  <c r="H118" i="5"/>
  <c r="I274" i="5" l="1"/>
  <c r="I257" i="5"/>
  <c r="I251" i="5"/>
  <c r="I236" i="5"/>
  <c r="I226" i="5"/>
  <c r="I214" i="5"/>
  <c r="I190" i="5"/>
  <c r="I203" i="5"/>
  <c r="I186" i="5"/>
  <c r="I152" i="5"/>
  <c r="I123" i="5"/>
  <c r="I128" i="5"/>
  <c r="I115" i="5"/>
  <c r="H113" i="5"/>
  <c r="H108" i="5"/>
  <c r="H107" i="5"/>
  <c r="H102" i="5"/>
  <c r="H93" i="5"/>
  <c r="H79" i="5"/>
  <c r="H70" i="5"/>
  <c r="I110" i="5" l="1"/>
  <c r="I104" i="5"/>
  <c r="H49" i="5"/>
  <c r="H50" i="5"/>
  <c r="H45" i="5"/>
  <c r="H44" i="5"/>
  <c r="H43" i="5"/>
  <c r="H61" i="5" l="1"/>
  <c r="H92" i="5" l="1"/>
  <c r="H88" i="5"/>
  <c r="H87" i="5"/>
  <c r="H86" i="5"/>
  <c r="H85" i="5"/>
  <c r="H84" i="5"/>
  <c r="H69" i="5"/>
  <c r="H101" i="5" l="1"/>
  <c r="H56" i="5"/>
  <c r="H42" i="5"/>
  <c r="H60" i="5" l="1"/>
  <c r="H30" i="5"/>
  <c r="H29" i="5"/>
  <c r="I99" i="5" l="1"/>
  <c r="I90" i="5"/>
  <c r="H37" i="5"/>
  <c r="H36" i="5"/>
  <c r="H35" i="5"/>
  <c r="H65" i="5" l="1"/>
  <c r="I54" i="5" l="1"/>
  <c r="H34" i="5"/>
  <c r="H83" i="5" l="1"/>
  <c r="H78" i="5"/>
  <c r="H74" i="5"/>
  <c r="I81" i="5" l="1"/>
  <c r="I72" i="5"/>
  <c r="I76" i="5"/>
  <c r="I67" i="5"/>
  <c r="I47" i="5" l="1"/>
  <c r="H28" i="5" l="1"/>
  <c r="I26" i="5" l="1"/>
  <c r="I58" i="5" l="1"/>
  <c r="I40" i="5"/>
  <c r="I32" i="5" l="1"/>
  <c r="I300" i="5" s="1"/>
  <c r="I63" i="5"/>
  <c r="J259" i="5" l="1"/>
  <c r="J294" i="5"/>
  <c r="J296" i="5"/>
  <c r="J248" i="5"/>
  <c r="J249" i="5"/>
  <c r="J246" i="5"/>
  <c r="J247" i="5"/>
  <c r="J241" i="5"/>
  <c r="J242" i="5"/>
  <c r="J243" i="5"/>
  <c r="J244" i="5"/>
  <c r="J233" i="5"/>
  <c r="J234" i="5"/>
  <c r="J224" i="5"/>
  <c r="J223" i="5"/>
  <c r="J177" i="5"/>
  <c r="J157" i="5"/>
  <c r="J159" i="5"/>
  <c r="J161" i="5"/>
  <c r="J164" i="5"/>
  <c r="J168" i="5"/>
  <c r="J162" i="5"/>
  <c r="J173" i="5"/>
  <c r="J179" i="5"/>
  <c r="J175" i="5"/>
  <c r="J170" i="5"/>
  <c r="J172" i="5"/>
  <c r="J174" i="5"/>
  <c r="J176" i="5"/>
  <c r="J180" i="5"/>
  <c r="J182" i="5"/>
  <c r="J184" i="5"/>
  <c r="J156" i="5"/>
  <c r="J158" i="5"/>
  <c r="J160" i="5"/>
  <c r="J165" i="5"/>
  <c r="J167" i="5"/>
  <c r="J171" i="5"/>
  <c r="J183" i="5"/>
  <c r="J169" i="5"/>
  <c r="J181" i="5"/>
  <c r="J149" i="5"/>
  <c r="J145" i="5"/>
  <c r="J141" i="5"/>
  <c r="J137" i="5"/>
  <c r="J144" i="5"/>
  <c r="J150" i="5"/>
  <c r="J138" i="5"/>
  <c r="J146" i="5"/>
  <c r="J139" i="5"/>
  <c r="J147" i="5"/>
  <c r="J135" i="5"/>
  <c r="J140" i="5"/>
  <c r="J143" i="5"/>
  <c r="J148" i="5"/>
  <c r="J136" i="5"/>
  <c r="J142" i="5"/>
  <c r="J121" i="5"/>
  <c r="J120" i="5"/>
  <c r="J95" i="5"/>
  <c r="J94" i="5"/>
  <c r="J97" i="5"/>
  <c r="J96" i="5"/>
  <c r="J30" i="5"/>
  <c r="J113" i="5"/>
  <c r="K110" i="5" s="1"/>
  <c r="J83" i="5"/>
  <c r="K81" i="5" s="1"/>
  <c r="J79" i="5"/>
  <c r="J221" i="5"/>
  <c r="J42" i="5"/>
  <c r="K40" i="5" s="1"/>
  <c r="J93" i="5"/>
  <c r="J193" i="5"/>
  <c r="K190" i="5" s="1"/>
  <c r="J230" i="5"/>
  <c r="J86" i="5"/>
  <c r="J78" i="5"/>
  <c r="K76" i="5" s="1"/>
  <c r="J84" i="5"/>
  <c r="J92" i="5"/>
  <c r="K90" i="5" s="1"/>
  <c r="J61" i="5"/>
  <c r="J102" i="5"/>
  <c r="J34" i="5"/>
  <c r="K32" i="5" s="1"/>
  <c r="J45" i="5"/>
  <c r="J74" i="5"/>
  <c r="K72" i="5" s="1"/>
  <c r="J195" i="5"/>
  <c r="J85" i="5"/>
  <c r="J222" i="5"/>
  <c r="J101" i="5"/>
  <c r="K99" i="5" s="1"/>
  <c r="J29" i="5"/>
  <c r="J60" i="5"/>
  <c r="K58" i="5" s="1"/>
  <c r="J50" i="5"/>
  <c r="J219" i="5"/>
  <c r="J65" i="5"/>
  <c r="K63" i="5" s="1"/>
  <c r="J44" i="5"/>
  <c r="J199" i="5"/>
  <c r="J272" i="5"/>
  <c r="J56" i="5"/>
  <c r="K54" i="5" s="1"/>
  <c r="J118" i="5"/>
  <c r="K115" i="5" s="1"/>
  <c r="J200" i="5"/>
  <c r="J69" i="5"/>
  <c r="K67" i="5" s="1"/>
  <c r="J119" i="5"/>
  <c r="J155" i="5"/>
  <c r="K152" i="5" s="1"/>
  <c r="J51" i="5"/>
  <c r="J52" i="5"/>
  <c r="J217" i="5"/>
  <c r="K214" i="5" s="1"/>
  <c r="J284" i="5"/>
  <c r="J35" i="5"/>
  <c r="J87" i="5"/>
  <c r="J208" i="5"/>
  <c r="J290" i="5"/>
  <c r="J231" i="5"/>
  <c r="J281" i="5"/>
  <c r="J108" i="5"/>
  <c r="J134" i="5"/>
  <c r="K132" i="5" s="1"/>
  <c r="J228" i="5"/>
  <c r="K226" i="5" s="1"/>
  <c r="J70" i="5"/>
  <c r="J197" i="5"/>
  <c r="J220" i="5"/>
  <c r="J239" i="5"/>
  <c r="K236" i="5" s="1"/>
  <c r="K257" i="5"/>
  <c r="J254" i="5"/>
  <c r="K251" i="5" s="1"/>
  <c r="J262" i="5"/>
  <c r="J126" i="5"/>
  <c r="J206" i="5"/>
  <c r="K203" i="5" s="1"/>
  <c r="J282" i="5"/>
  <c r="J268" i="5"/>
  <c r="J263" i="5"/>
  <c r="J188" i="5"/>
  <c r="K186" i="5" s="1"/>
  <c r="J207" i="5"/>
  <c r="J107" i="5"/>
  <c r="K104" i="5" s="1"/>
  <c r="J210" i="5"/>
  <c r="J232" i="5"/>
  <c r="J279" i="5"/>
  <c r="J289" i="5"/>
  <c r="K287" i="5" s="1"/>
  <c r="J270" i="5"/>
  <c r="J198" i="5"/>
  <c r="J212" i="5"/>
  <c r="J255" i="5"/>
  <c r="J36" i="5"/>
  <c r="J43" i="5"/>
  <c r="J37" i="5"/>
  <c r="J28" i="5"/>
  <c r="K26" i="5" s="1"/>
  <c r="J88" i="5"/>
  <c r="J49" i="5"/>
  <c r="K47" i="5" s="1"/>
  <c r="J125" i="5"/>
  <c r="K123" i="5" s="1"/>
  <c r="J130" i="5"/>
  <c r="K128" i="5" s="1"/>
  <c r="J209" i="5"/>
  <c r="J211" i="5"/>
  <c r="J201" i="5"/>
  <c r="J218" i="5"/>
  <c r="J229" i="5"/>
  <c r="J271" i="5"/>
  <c r="J295" i="5"/>
  <c r="J278" i="5"/>
  <c r="J280" i="5"/>
  <c r="J285" i="5"/>
  <c r="J261" i="5"/>
  <c r="J264" i="5"/>
  <c r="J269" i="5"/>
  <c r="J266" i="5"/>
  <c r="J277" i="5"/>
  <c r="K274" i="5" s="1"/>
  <c r="J38" i="5"/>
  <c r="J265" i="5"/>
  <c r="K292" i="5" l="1"/>
</calcChain>
</file>

<file path=xl/sharedStrings.xml><?xml version="1.0" encoding="utf-8"?>
<sst xmlns="http://schemas.openxmlformats.org/spreadsheetml/2006/main" count="1557" uniqueCount="731">
  <si>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</si>
  <si>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</si>
  <si>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</si>
  <si>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</si>
  <si>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</si>
  <si>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</si>
  <si>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</si>
  <si>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</si>
  <si>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</si>
  <si>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</si>
  <si>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</si>
  <si>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</si>
  <si>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</si>
  <si>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</si>
  <si>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</si>
  <si>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</si>
  <si>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</si>
  <si>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</si>
  <si>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</si>
  <si>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</si>
  <si>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</si>
  <si>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</si>
  <si>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</si>
  <si>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</si>
  <si>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</si>
  <si>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</si>
  <si>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</si>
  <si>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</si>
  <si>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</si>
  <si>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</si>
  <si>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</si>
  <si>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</si>
  <si>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11.3</t>
  </si>
  <si>
    <t>2.2</t>
  </si>
  <si>
    <t>2.3</t>
  </si>
  <si>
    <t>2.4</t>
  </si>
  <si>
    <t>2.5</t>
  </si>
  <si>
    <t>8.2</t>
  </si>
  <si>
    <t>M3</t>
  </si>
  <si>
    <t>6.2</t>
  </si>
  <si>
    <t>12.1</t>
  </si>
  <si>
    <t>12.2</t>
  </si>
  <si>
    <t>12.3</t>
  </si>
  <si>
    <t>13.1</t>
  </si>
  <si>
    <t>FORMULARIO 4: RUBRADO</t>
  </si>
  <si>
    <t>2.6</t>
  </si>
  <si>
    <t>3.2</t>
  </si>
  <si>
    <t>11.4</t>
  </si>
  <si>
    <t>11.5</t>
  </si>
  <si>
    <t>11.6</t>
  </si>
  <si>
    <t>IMPLANTACIÓN</t>
  </si>
  <si>
    <t>Replanteo</t>
  </si>
  <si>
    <t>Cartel de Obra</t>
  </si>
  <si>
    <t>Cercado del predio</t>
  </si>
  <si>
    <t>DEMOLICIONES Y RETIROS</t>
  </si>
  <si>
    <t>Demoliciones de muros</t>
  </si>
  <si>
    <t xml:space="preserve">Picado de contrapisos </t>
  </si>
  <si>
    <t xml:space="preserve">Desamure de aberturas </t>
  </si>
  <si>
    <t xml:space="preserve">Picado de revoques </t>
  </si>
  <si>
    <t xml:space="preserve">MOVIMIENTOS DE TIERRA </t>
  </si>
  <si>
    <t>Desmontes con retiro</t>
  </si>
  <si>
    <t>Rellenos con aportes</t>
  </si>
  <si>
    <t>Excavaciones para cimientos</t>
  </si>
  <si>
    <t>Terraplén para platea</t>
  </si>
  <si>
    <t>3.3</t>
  </si>
  <si>
    <t>3.4</t>
  </si>
  <si>
    <t>CIMENTACIÓN DE H.A.</t>
  </si>
  <si>
    <t>Viga de cimentación</t>
  </si>
  <si>
    <t>Descalce de vigas de fundación</t>
  </si>
  <si>
    <t>PILARES Y VIGAS H.A.</t>
  </si>
  <si>
    <t>Antepechos</t>
  </si>
  <si>
    <t>Carreras</t>
  </si>
  <si>
    <t>MUROS DE CERÁMICA, YESO Y BLOQUES</t>
  </si>
  <si>
    <t>REVOQUES INTERIORES</t>
  </si>
  <si>
    <t>En paramentos 2 capas</t>
  </si>
  <si>
    <t>En cielorraso 2 capas</t>
  </si>
  <si>
    <t>10.2</t>
  </si>
  <si>
    <t>REVOQUES EXTERIORES</t>
  </si>
  <si>
    <t>CONTRAPISOS</t>
  </si>
  <si>
    <t>Sobre tierra</t>
  </si>
  <si>
    <t>Interior armado</t>
  </si>
  <si>
    <t>Exterior armado</t>
  </si>
  <si>
    <t>12.4</t>
  </si>
  <si>
    <t>12.5</t>
  </si>
  <si>
    <t>12.6</t>
  </si>
  <si>
    <t>PAVIMENTOS</t>
  </si>
  <si>
    <t>Porcelanato</t>
  </si>
  <si>
    <t>Colocación de porcelanato</t>
  </si>
  <si>
    <t>Suministro de zócalo de porcelanato</t>
  </si>
  <si>
    <t>Colocación de zócalo de porcelanato</t>
  </si>
  <si>
    <t>13.2</t>
  </si>
  <si>
    <t>14.1</t>
  </si>
  <si>
    <t>14.2</t>
  </si>
  <si>
    <t>15.1</t>
  </si>
  <si>
    <t>ESCALONES Y ANTEPECHOS</t>
  </si>
  <si>
    <t>De Muros</t>
  </si>
  <si>
    <t>De 1º Hiladas</t>
  </si>
  <si>
    <t>De Antepechos</t>
  </si>
  <si>
    <t>17.1</t>
  </si>
  <si>
    <t>17.2</t>
  </si>
  <si>
    <t>16.1</t>
  </si>
  <si>
    <t>16.2</t>
  </si>
  <si>
    <t>16.3</t>
  </si>
  <si>
    <t>18.1</t>
  </si>
  <si>
    <t>CIELORRASO</t>
  </si>
  <si>
    <t>De placas de yeso</t>
  </si>
  <si>
    <t>19.1</t>
  </si>
  <si>
    <t>20.1</t>
  </si>
  <si>
    <t>Amures</t>
  </si>
  <si>
    <t>De Aberturas - Carpintería en Madera</t>
  </si>
  <si>
    <t>De Aberturas - Carpintería en Aluminio</t>
  </si>
  <si>
    <t>Limpieza de Obras</t>
  </si>
  <si>
    <t>20.2</t>
  </si>
  <si>
    <t>20.3</t>
  </si>
  <si>
    <t>20.4</t>
  </si>
  <si>
    <t>20.5</t>
  </si>
  <si>
    <t>20.6</t>
  </si>
  <si>
    <t>20.7</t>
  </si>
  <si>
    <t>20.8</t>
  </si>
  <si>
    <t>AYUDA A SUBCONTRATOS</t>
  </si>
  <si>
    <t>21.1</t>
  </si>
  <si>
    <t>A Instalación Eléctrica</t>
  </si>
  <si>
    <t xml:space="preserve">A Instalación Sanitaria </t>
  </si>
  <si>
    <t>21.2</t>
  </si>
  <si>
    <t>22.1</t>
  </si>
  <si>
    <t xml:space="preserve">Mesadas   </t>
  </si>
  <si>
    <t>Tipos segun planillas/memoria</t>
  </si>
  <si>
    <t>21.3</t>
  </si>
  <si>
    <t>21.4</t>
  </si>
  <si>
    <t>21.5</t>
  </si>
  <si>
    <t>21.6</t>
  </si>
  <si>
    <t>21.7</t>
  </si>
  <si>
    <t>MÁRMOLES Y GRANITOS</t>
  </si>
  <si>
    <t>En P.V.C</t>
  </si>
  <si>
    <t>En PPL con juntas de goma</t>
  </si>
  <si>
    <t xml:space="preserve">Abastecimiento </t>
  </si>
  <si>
    <t>En Acero Inoxidable</t>
  </si>
  <si>
    <t>En Polipropileno termofusionado</t>
  </si>
  <si>
    <t>Inodoro (indicar marca y modelo)</t>
  </si>
  <si>
    <t>Mezcladora de duchero volante cruz cierre tradicional</t>
  </si>
  <si>
    <t>Mezcladora de lavatorio cierre tradicional con volante cruz</t>
  </si>
  <si>
    <t>Accesorios</t>
  </si>
  <si>
    <t>portarrollos (uno por inodoro)</t>
  </si>
  <si>
    <t>toallero de barrote (metálico)</t>
  </si>
  <si>
    <t>23.1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</si>
  <si>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</si>
  <si>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</si>
  <si>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</si>
  <si>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</si>
  <si>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</si>
  <si>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</si>
  <si>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</si>
  <si>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</si>
  <si>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</si>
  <si>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</si>
  <si>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</si>
  <si>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</si>
  <si>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</si>
  <si>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25.1</t>
  </si>
  <si>
    <t>Puesta eléctrica</t>
  </si>
  <si>
    <t>25.2</t>
  </si>
  <si>
    <t>25.3</t>
  </si>
  <si>
    <t>25.4</t>
  </si>
  <si>
    <t>25.5</t>
  </si>
  <si>
    <t>26.1</t>
  </si>
  <si>
    <t>26.2</t>
  </si>
  <si>
    <t>26.3</t>
  </si>
  <si>
    <t>26.4</t>
  </si>
  <si>
    <t>26.5</t>
  </si>
  <si>
    <t>27.1</t>
  </si>
  <si>
    <t>Extractores de aire</t>
  </si>
  <si>
    <t>Tipos segun planillas/memoria (suministro y colocación)</t>
  </si>
  <si>
    <t>Ext 01</t>
  </si>
  <si>
    <t>Luminarias</t>
  </si>
  <si>
    <t>L 01</t>
  </si>
  <si>
    <t>L 02</t>
  </si>
  <si>
    <t>L 03</t>
  </si>
  <si>
    <t>L 04</t>
  </si>
  <si>
    <t>L 05</t>
  </si>
  <si>
    <t>27.2</t>
  </si>
  <si>
    <t>EQUIPAMIENTO</t>
  </si>
  <si>
    <t>CARPINTERÍA EN HIERRO</t>
  </si>
  <si>
    <t>28.1</t>
  </si>
  <si>
    <t>Tipos segun planillas/memoria (suministro)</t>
  </si>
  <si>
    <t>H 01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</si>
  <si>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</si>
  <si>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</si>
  <si>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</si>
  <si>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</si>
  <si>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</si>
  <si>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</si>
  <si>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</si>
  <si>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</si>
  <si>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</si>
  <si>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</si>
  <si>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</si>
  <si>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</si>
  <si>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AL 01</t>
  </si>
  <si>
    <t>29.2</t>
  </si>
  <si>
    <t>29.3</t>
  </si>
  <si>
    <t>29.4</t>
  </si>
  <si>
    <t>29.5</t>
  </si>
  <si>
    <t>29.6</t>
  </si>
  <si>
    <t>29.7</t>
  </si>
  <si>
    <t>29.8</t>
  </si>
  <si>
    <t>CARPINTERÍA EN ALUMINIO</t>
  </si>
  <si>
    <t>30.1</t>
  </si>
  <si>
    <t>Enduido</t>
  </si>
  <si>
    <t>Muros y Cielorrasos</t>
  </si>
  <si>
    <t>Hierro y Madera</t>
  </si>
  <si>
    <t>Antióxido en Herrería</t>
  </si>
  <si>
    <t>Imprimación en carpintería</t>
  </si>
  <si>
    <t>Protector para madera satinado</t>
  </si>
  <si>
    <t>30.2</t>
  </si>
  <si>
    <t>PINTURAS</t>
  </si>
  <si>
    <t>31.1</t>
  </si>
  <si>
    <t>31.2</t>
  </si>
  <si>
    <t>31.3</t>
  </si>
  <si>
    <t xml:space="preserve">VIDRIOS y POLICARBONATOS </t>
  </si>
  <si>
    <t xml:space="preserve">SANEAMIENTO INTERNO </t>
  </si>
  <si>
    <t>Excavación y tapado de zanjas</t>
  </si>
  <si>
    <t>OBRAS EXTERIORES</t>
  </si>
  <si>
    <t>OBRA: HOGAR LAURELES, MONTEVIDEO</t>
  </si>
  <si>
    <t xml:space="preserve">Viga de cimentación refuerzo bajo muros </t>
  </si>
  <si>
    <t>Losa H.A.  Contrapiso</t>
  </si>
  <si>
    <t>Retiro de pisos existentes</t>
  </si>
  <si>
    <t>Pilares rectangulares refuerzo de dintel</t>
  </si>
  <si>
    <t>Viga metàlica dintel ( lavadero)</t>
  </si>
  <si>
    <t>Dinteles (s/aberturas )</t>
  </si>
  <si>
    <t>4.3</t>
  </si>
  <si>
    <t>4.4</t>
  </si>
  <si>
    <t>LOSAS H.A. o PREFABRICADAS</t>
  </si>
  <si>
    <t>Losas mesadas</t>
  </si>
  <si>
    <t>De bloqueta de hormigón vibrado</t>
  </si>
  <si>
    <t>De loseta prefabricada ( exterior)</t>
  </si>
  <si>
    <t>REVESTIMIENTO CERÁMICO</t>
  </si>
  <si>
    <t>Muro exterior de ladrillo de prensa-(recomposiciòn)</t>
  </si>
  <si>
    <t xml:space="preserve"> Reconstrucción de Mochetas </t>
  </si>
  <si>
    <t>De arena y Portland</t>
  </si>
  <si>
    <t>fretazado  lustrado en pav. exteriores</t>
  </si>
  <si>
    <t>Separaciòn de paños en ladrillo de prensa</t>
  </si>
  <si>
    <t>Suministro de porcelanato</t>
  </si>
  <si>
    <t>REVESTIMIENTO DE BAÑOS Y LAVADERO</t>
  </si>
  <si>
    <t>Suministro de Cerámicas rectificada Blanca</t>
  </si>
  <si>
    <t>Colocación de Cerámicas rectificada Blanca</t>
  </si>
  <si>
    <t>Suministro de Cerámicas  rectificada Color</t>
  </si>
  <si>
    <t>Colocación de Cerámicas  rectificada Color</t>
  </si>
  <si>
    <t>Suministro de piezas  cerámicas  color 11x11</t>
  </si>
  <si>
    <t>Colocación de piezas  cerámicas  color 11x11</t>
  </si>
  <si>
    <t>Eliminar escalón monolítico , recomponer pav. Monolítico lav.</t>
  </si>
  <si>
    <t>IMPERMEABILIZACIÓN</t>
  </si>
  <si>
    <t>VARIOS</t>
  </si>
  <si>
    <t>De Rejas - Carpintería en Hierro</t>
  </si>
  <si>
    <t>16.4</t>
  </si>
  <si>
    <t>LIMPIEZA DE OBRA</t>
  </si>
  <si>
    <t>Suministro de mesada  G01</t>
  </si>
  <si>
    <t>Colocación de mesada  G01</t>
  </si>
  <si>
    <t>Suministro de mesada  G02</t>
  </si>
  <si>
    <t>Colocación de mesada  G02</t>
  </si>
  <si>
    <t>Suministro de mesada  G03</t>
  </si>
  <si>
    <t>Colocacion de mesada  G03</t>
  </si>
  <si>
    <t>Entrepuertas granitos</t>
  </si>
  <si>
    <t>Suministro de granito G 04</t>
  </si>
  <si>
    <t>Colocación de granito G 04</t>
  </si>
  <si>
    <t>Suministro de granito G 05</t>
  </si>
  <si>
    <t>Colocación de granito G 05</t>
  </si>
  <si>
    <t>Suministro de granito G 06</t>
  </si>
  <si>
    <t>Colocación de granito G 06</t>
  </si>
  <si>
    <t>Suministro de granito G 07</t>
  </si>
  <si>
    <t>Colocación de granito G 07</t>
  </si>
  <si>
    <t>Zócalos ducha</t>
  </si>
  <si>
    <t>Suministro de granito G 08</t>
  </si>
  <si>
    <t>Colocación de granito G 08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</si>
  <si>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</si>
  <si>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</si>
  <si>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</si>
  <si>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</si>
  <si>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</si>
  <si>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</si>
  <si>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</si>
  <si>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</si>
  <si>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</si>
  <si>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</si>
  <si>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</si>
  <si>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</si>
  <si>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</si>
  <si>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</si>
  <si>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</si>
  <si>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</si>
  <si>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INSTALACIÓN SANITARIA</t>
  </si>
  <si>
    <t>Desagües</t>
  </si>
  <si>
    <t>Cámaras de inspeccion 60x110 (mas de 1m.de profund)</t>
  </si>
  <si>
    <t>Cámaras de inspeccion 60x60 (hasta 1m de profund)</t>
  </si>
  <si>
    <t>Cámaras de inspeccion 40x40 (hasta 1m de profund)</t>
  </si>
  <si>
    <t xml:space="preserve">Piletas de patio </t>
  </si>
  <si>
    <t>Bocas de desagüe</t>
  </si>
  <si>
    <t>Interceptor de grasa aprobado</t>
  </si>
  <si>
    <t>Aparatos y Grifería</t>
  </si>
  <si>
    <t>Lavatorio (indicar marca y modelo)</t>
  </si>
  <si>
    <t>Cisterna exterior</t>
  </si>
  <si>
    <t>Bacha en acero inoxidable</t>
  </si>
  <si>
    <t xml:space="preserve">Piletón  simple acero inoxidable - lavadero </t>
  </si>
  <si>
    <t>Monocomando de duchero 35 mm cierre cerámico</t>
  </si>
  <si>
    <t>Monocomando de lavatorio 35 mm cierre cerámico</t>
  </si>
  <si>
    <t>Mezcladora de bidet cierre tradicional con volante cruz y transf.</t>
  </si>
  <si>
    <t>Monocomando de bidet 35 mm cierre ceramico con transf.</t>
  </si>
  <si>
    <t>percheros (dos por duchero)</t>
  </si>
  <si>
    <t>portacepillo y portavaso (1c/lavatorio)</t>
  </si>
  <si>
    <t>jabonera (1c/lavatorio y 1c/ducha)</t>
  </si>
  <si>
    <t>toallero de aro  (metálico)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</si>
  <si>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</si>
  <si>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</si>
  <si>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</si>
  <si>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</si>
  <si>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</si>
  <si>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</si>
  <si>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</si>
  <si>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</si>
  <si>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</si>
  <si>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</si>
  <si>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</si>
  <si>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</si>
  <si>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</si>
  <si>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</si>
  <si>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</si>
  <si>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</si>
  <si>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</si>
  <si>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</si>
  <si>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</si>
  <si>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INSTALACIÓN ELÉCTRICA</t>
  </si>
  <si>
    <t>Tipos según planillas/memoria (suministro y colocación)</t>
  </si>
  <si>
    <t>Calentador de agua</t>
  </si>
  <si>
    <t xml:space="preserve">3 Calentador Eléctrico 110 litros (tanque dde cobre) </t>
  </si>
  <si>
    <t>H 02</t>
  </si>
  <si>
    <t>H 03</t>
  </si>
  <si>
    <t>H 04</t>
  </si>
  <si>
    <t>H 05</t>
  </si>
  <si>
    <t>H 06</t>
  </si>
  <si>
    <t>H 07</t>
  </si>
  <si>
    <t>CARPINTERÍA EN MADERA</t>
  </si>
  <si>
    <t>puertas , equip. Placares</t>
  </si>
  <si>
    <t>C 01</t>
  </si>
  <si>
    <t>C 02</t>
  </si>
  <si>
    <t>C 03</t>
  </si>
  <si>
    <t>C 04</t>
  </si>
  <si>
    <t>C 05</t>
  </si>
  <si>
    <t>C 06</t>
  </si>
  <si>
    <t>C 07</t>
  </si>
  <si>
    <t>C 08</t>
  </si>
  <si>
    <t>24.8</t>
  </si>
  <si>
    <t>AL 02</t>
  </si>
  <si>
    <t>AL 03</t>
  </si>
  <si>
    <t>AL 04</t>
  </si>
  <si>
    <t>AL 05</t>
  </si>
  <si>
    <t>AL 06</t>
  </si>
  <si>
    <t>25.6</t>
  </si>
  <si>
    <t>Sobre cielorraso de yeso</t>
  </si>
  <si>
    <t>Para cielorrasos</t>
  </si>
  <si>
    <t>Al agua en Paramentos</t>
  </si>
  <si>
    <t>Latex Acrilica</t>
  </si>
  <si>
    <t>Impermeable sobre mochetas exteriores</t>
  </si>
  <si>
    <t>Esmalte Sintético</t>
  </si>
  <si>
    <t>26.6</t>
  </si>
  <si>
    <t>26.7</t>
  </si>
  <si>
    <t>26.8</t>
  </si>
  <si>
    <t>26.9</t>
  </si>
  <si>
    <t>Espejos</t>
  </si>
  <si>
    <t>Espejo E 01</t>
  </si>
  <si>
    <t>Espejo E 02</t>
  </si>
  <si>
    <t>Caños</t>
  </si>
  <si>
    <t>Cámaras</t>
  </si>
  <si>
    <t>De inspección 60x60</t>
  </si>
  <si>
    <t>De inspección seca</t>
  </si>
  <si>
    <t>Pluvial 60x60</t>
  </si>
  <si>
    <t>Pileta de patio</t>
  </si>
  <si>
    <t>Grasera de pvc Unit</t>
  </si>
  <si>
    <t>PVC F 100</t>
  </si>
  <si>
    <t>PVC F 160</t>
  </si>
  <si>
    <t>PVC F 63</t>
  </si>
  <si>
    <t>PVC F 75</t>
  </si>
  <si>
    <t>PVC F 50</t>
  </si>
  <si>
    <t>PVC F 40</t>
  </si>
  <si>
    <t>RED INTERNA DE AGUA Y CONEXIONES</t>
  </si>
  <si>
    <t>T.F. 25mm</t>
  </si>
  <si>
    <t>T.F. 32mm</t>
  </si>
  <si>
    <t>T.F. 40mm</t>
  </si>
  <si>
    <t>Ac. Inox.20mm</t>
  </si>
  <si>
    <t>Ac. Inox.40mm</t>
  </si>
  <si>
    <t>Piezas</t>
  </si>
  <si>
    <t>T.F.</t>
  </si>
  <si>
    <t>Ac. Inox.</t>
  </si>
  <si>
    <t>PAVIMENTO EXTERIOR</t>
  </si>
  <si>
    <t>vereda y patio</t>
  </si>
  <si>
    <t>Arena y portland  lustrado</t>
  </si>
  <si>
    <t>Ladrillo de prensa</t>
  </si>
  <si>
    <t xml:space="preserve">Jardinera àrbol </t>
  </si>
  <si>
    <t>Reguera hormigón ( desague pluvial)</t>
  </si>
  <si>
    <t>Banco Hormigòn</t>
  </si>
  <si>
    <t>OBRA: HOGAR ESTACION ESPERANZA, MONTEVIDEO</t>
  </si>
  <si>
    <t>"La casita"</t>
  </si>
  <si>
    <t>Demolición de mesada existente</t>
  </si>
  <si>
    <t>Picado de revestimientos de cocina y baño</t>
  </si>
  <si>
    <t>Retiro de chapas de techo existentes</t>
  </si>
  <si>
    <t>Demolición de pilastras en fachada</t>
  </si>
  <si>
    <t>"Construcción a demoler"</t>
  </si>
  <si>
    <t>Demolición total</t>
  </si>
  <si>
    <t>"Hogar" (Edificio principal)</t>
  </si>
  <si>
    <t>Desmantelamiento cielorrasos</t>
  </si>
  <si>
    <t>Retiro de cubierta en sector de oficinas</t>
  </si>
  <si>
    <t xml:space="preserve">Demolición de pretiles </t>
  </si>
  <si>
    <t>Demolición de banco existente en azotea</t>
  </si>
  <si>
    <t>2.8</t>
  </si>
  <si>
    <t>2.9</t>
  </si>
  <si>
    <t>2.10</t>
  </si>
  <si>
    <t>2.11</t>
  </si>
  <si>
    <t>2.12</t>
  </si>
  <si>
    <t>2.13</t>
  </si>
  <si>
    <t>2.14</t>
  </si>
  <si>
    <t xml:space="preserve">Desmonte capa vegetal ( ampliación) </t>
  </si>
  <si>
    <t xml:space="preserve">Relleno piscina </t>
  </si>
  <si>
    <t xml:space="preserve">Pilares </t>
  </si>
  <si>
    <t xml:space="preserve">Dinteles   </t>
  </si>
  <si>
    <t>5.3</t>
  </si>
  <si>
    <t>5.4</t>
  </si>
  <si>
    <t>De bloques de hormigon vibrado 12x20x40</t>
  </si>
  <si>
    <t>6.3</t>
  </si>
  <si>
    <t>6.4</t>
  </si>
  <si>
    <t>Reparación revoques en dos capas</t>
  </si>
  <si>
    <t>Revoques en dos capas ( nuevos)</t>
  </si>
  <si>
    <t>Monocapa exterior proyectado 15mm. ( color a definir)</t>
  </si>
  <si>
    <t>A.y P. Con hidrófugo</t>
  </si>
  <si>
    <t>Junta dilatación vertical</t>
  </si>
  <si>
    <t>9.2</t>
  </si>
  <si>
    <t>9.3</t>
  </si>
  <si>
    <t>Suministro de baldosa</t>
  </si>
  <si>
    <t>Colocación de baldosa</t>
  </si>
  <si>
    <t>Baldosas simil adoquines</t>
  </si>
  <si>
    <t>Suministro de Ceramicas  Blanca 30 x 60</t>
  </si>
  <si>
    <t>Colocación de Ceramicas Blanca 30 x 60</t>
  </si>
  <si>
    <t>Suministro de Pastlllas ceramicas 11 x 11</t>
  </si>
  <si>
    <t>Colocación de Pastlllas ceramicas 11 x 11</t>
  </si>
  <si>
    <t>ANTEPECHOS y CORDONETAS</t>
  </si>
  <si>
    <t>Antepechos de hormigon armado</t>
  </si>
  <si>
    <t>Terminación arena y portland lustrado</t>
  </si>
  <si>
    <t>Cordoneta armada  arena y portland lustrado</t>
  </si>
  <si>
    <t>13.3</t>
  </si>
  <si>
    <t>AISLACIONES TÉRMICAS</t>
  </si>
  <si>
    <t>Lana de vidrio 3cm.</t>
  </si>
  <si>
    <t>De humedad existente en base de muros por capilaridad</t>
  </si>
  <si>
    <t>De  fisuras  en muros y revoques</t>
  </si>
  <si>
    <t>Babetas de proteccion (30 cm.)</t>
  </si>
  <si>
    <t>Gàrgola de bajada pluviales</t>
  </si>
  <si>
    <t>Suministro de canalones de chapa</t>
  </si>
  <si>
    <t>Colocacion de canalones de chapa</t>
  </si>
  <si>
    <t>Pretiles y Gargantas</t>
  </si>
  <si>
    <t>15.2</t>
  </si>
  <si>
    <t>15.3</t>
  </si>
  <si>
    <t>15.4</t>
  </si>
  <si>
    <t>15.5</t>
  </si>
  <si>
    <t>15.6</t>
  </si>
  <si>
    <t>15.7</t>
  </si>
  <si>
    <t>15.8</t>
  </si>
  <si>
    <t>15.9</t>
  </si>
  <si>
    <t>CUBIERTAS LIVIANAS</t>
  </si>
  <si>
    <t>Construcción a nuevo</t>
  </si>
  <si>
    <t>Isodec e=15 cm</t>
  </si>
  <si>
    <t>De espuma tipo Amstrong ( recolocar cielorraso existente))</t>
  </si>
  <si>
    <t>De Aberturas - Carpintería en Hierro</t>
  </si>
  <si>
    <t>Nichos de Medidores</t>
  </si>
  <si>
    <t>18.2</t>
  </si>
  <si>
    <t>18.3</t>
  </si>
  <si>
    <t>18.4</t>
  </si>
  <si>
    <t>18.5</t>
  </si>
  <si>
    <t>Suministro de mesada G01</t>
  </si>
  <si>
    <t>Colocación de mesada G01</t>
  </si>
  <si>
    <t>Umbral</t>
  </si>
  <si>
    <t>Suministro de Umbral G02</t>
  </si>
  <si>
    <t>Colocación de Umbral G02</t>
  </si>
  <si>
    <t>Zócalos</t>
  </si>
  <si>
    <t>Suministro de zócalo G03</t>
  </si>
  <si>
    <t>Colocación de zócalo G03</t>
  </si>
  <si>
    <t>INSTALACIÓN SANITARIA (CONSTRUCCION, SUMINISTRO Y COLOCACION)</t>
  </si>
  <si>
    <t>Camaras de inspeccion 60x110 (mas de 1m.de profund)</t>
  </si>
  <si>
    <t>Camaras de inspeccion 60x60 (hasta 1m de profund)</t>
  </si>
  <si>
    <t>Camaras de inspeccion 40x40 (hasta 0,5m de profund. con una sola entrada)</t>
  </si>
  <si>
    <t>Cámara sépticas</t>
  </si>
  <si>
    <t>Red de drenes (PVC110)</t>
  </si>
  <si>
    <t>Tramos de cañerias primarias exteriores</t>
  </si>
  <si>
    <t>Desagues de baños (cañerias primaria y secundaria interiores)</t>
  </si>
  <si>
    <t xml:space="preserve">Ventilaciones </t>
  </si>
  <si>
    <t>Abastecimiento y Distribución</t>
  </si>
  <si>
    <t>Desde medidor de OSE hasta acometida Casa Principal</t>
  </si>
  <si>
    <t>Cañeria de agua desde red nueva a acometida en "La Casita"</t>
  </si>
  <si>
    <t>Cañerias de agua fria y caliente interior</t>
  </si>
  <si>
    <t>Bidet (indicar marca y modelo)</t>
  </si>
  <si>
    <t>Cisterna exterior tipo Magya</t>
  </si>
  <si>
    <t>Mezcladora de cocina de mesada cierre tradicional</t>
  </si>
  <si>
    <t>Canilla de servicio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</si>
  <si>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</si>
  <si>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</si>
  <si>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</si>
  <si>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</si>
  <si>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</si>
  <si>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</si>
  <si>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</si>
  <si>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</si>
  <si>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</si>
  <si>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</si>
  <si>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</si>
  <si>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</si>
  <si>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</si>
  <si>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</si>
  <si>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</si>
  <si>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</si>
  <si>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</si>
  <si>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</si>
  <si>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</si>
  <si>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</si>
  <si>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</si>
  <si>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</si>
  <si>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Instalación de obras de enlace con UTE</t>
  </si>
  <si>
    <t>Cambio de potencia contratada</t>
  </si>
  <si>
    <t xml:space="preserve">Puesta eléctrica </t>
  </si>
  <si>
    <t>Puesta eléctrica (luces exteriores del acceso vehicular)</t>
  </si>
  <si>
    <t>22.2</t>
  </si>
  <si>
    <t>22.3</t>
  </si>
  <si>
    <t>22.4</t>
  </si>
  <si>
    <t>INSTALACIÓN DE DEBILES TENSIONES (TELEFONIA,DATOS,AUDIO,TV…)</t>
  </si>
  <si>
    <t>Telefonia</t>
  </si>
  <si>
    <t>Acometida telefónica</t>
  </si>
  <si>
    <t>Puesta de teléfono</t>
  </si>
  <si>
    <t>TV Cable</t>
  </si>
  <si>
    <t>Canalización de acometida</t>
  </si>
  <si>
    <t>Puesta de TV</t>
  </si>
  <si>
    <t>Intercomunicador Inalámbrico</t>
  </si>
  <si>
    <t>Suministro y colocación</t>
  </si>
  <si>
    <t>Eléctrico 110 litros para sshh (tanque de cobre)</t>
  </si>
  <si>
    <t>Aire acondicionado</t>
  </si>
  <si>
    <t>Puerta metálica de nicho de tablero de derivaciones</t>
  </si>
  <si>
    <t>25.7</t>
  </si>
  <si>
    <t>25.8</t>
  </si>
  <si>
    <t>Puerta</t>
  </si>
  <si>
    <t>Equipamiento</t>
  </si>
  <si>
    <t>Placares, bajo-mesadas, aéreos etc. - (suministro y colocación)</t>
  </si>
  <si>
    <t>27.3</t>
  </si>
  <si>
    <t>27.4</t>
  </si>
  <si>
    <t>27.5</t>
  </si>
  <si>
    <t>27.6</t>
  </si>
  <si>
    <t>Sobre paramentos interiores de yeso y de revoque</t>
  </si>
  <si>
    <t>Cielorrasos</t>
  </si>
  <si>
    <t>Para cielorrasos antihongo</t>
  </si>
  <si>
    <t>Muros interiores</t>
  </si>
  <si>
    <t>Pintura latex interior</t>
  </si>
  <si>
    <t>Muros exteriores</t>
  </si>
  <si>
    <t>Pintura exterior ( color existente-edificio principal)</t>
  </si>
  <si>
    <t xml:space="preserve">Hierro </t>
  </si>
  <si>
    <t>Hierro</t>
  </si>
  <si>
    <t>Madera</t>
  </si>
  <si>
    <t>Transparente</t>
  </si>
  <si>
    <t>Laminado 3+3</t>
  </si>
  <si>
    <t>e01</t>
  </si>
  <si>
    <t>Homigón F 100</t>
  </si>
  <si>
    <t>Homigón F 150</t>
  </si>
  <si>
    <t>PVC F 150</t>
  </si>
  <si>
    <t>Homigón F 200</t>
  </si>
  <si>
    <t>PVC F 200</t>
  </si>
  <si>
    <t>Homigón F 250</t>
  </si>
  <si>
    <t>De inspección 60x110</t>
  </si>
  <si>
    <t>De limpia</t>
  </si>
  <si>
    <t>Pagos</t>
  </si>
  <si>
    <t>Conexiones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</si>
  <si>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</si>
  <si>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</si>
  <si>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</si>
  <si>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</si>
  <si>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</si>
  <si>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</si>
  <si>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</si>
  <si>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</si>
  <si>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</si>
  <si>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</si>
  <si>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T.F.  25mm</t>
  </si>
  <si>
    <t>T.F.  32mm</t>
  </si>
  <si>
    <t>FF</t>
  </si>
  <si>
    <t>Ho.Go.</t>
  </si>
  <si>
    <t>Hidrantes</t>
  </si>
  <si>
    <t>Grifos de purga</t>
  </si>
  <si>
    <t>Marcos y tapas fundición</t>
  </si>
  <si>
    <t>conexión</t>
  </si>
  <si>
    <t>medidores</t>
  </si>
  <si>
    <t>31.4</t>
  </si>
  <si>
    <t>31.5</t>
  </si>
  <si>
    <t>31.6</t>
  </si>
  <si>
    <t>31.7</t>
  </si>
  <si>
    <t>31.8</t>
  </si>
  <si>
    <t>31.9</t>
  </si>
  <si>
    <t>31.10</t>
  </si>
  <si>
    <t>ELEVACIÓN Y ALMACENAMIENTO DE AGUA POTABLE</t>
  </si>
  <si>
    <t>Doble equipo bombeo</t>
  </si>
  <si>
    <t>Llaves y protecciones electromagnéticas</t>
  </si>
  <si>
    <t>Conexión Eléctrica Bombas</t>
  </si>
  <si>
    <t>Caños subida y bajada</t>
  </si>
  <si>
    <t>Tapas tanques</t>
  </si>
  <si>
    <t>32.1</t>
  </si>
  <si>
    <t>32.2</t>
  </si>
  <si>
    <t>32.3</t>
  </si>
  <si>
    <t>32.4</t>
  </si>
  <si>
    <t>32.5</t>
  </si>
  <si>
    <t>33.1</t>
  </si>
  <si>
    <t>PAVIMENTO VEHICULAR Y PEATONAL</t>
  </si>
  <si>
    <t>Hormigón</t>
  </si>
  <si>
    <t>Adoquines de hormigón</t>
  </si>
  <si>
    <t>Bituminoso</t>
  </si>
  <si>
    <t>Baldosones</t>
  </si>
  <si>
    <t>RED BAJA TENSION SUBTERR.</t>
  </si>
  <si>
    <t>Excavación para ducto</t>
  </si>
  <si>
    <t>Excavación y tapado zanja p/ cables</t>
  </si>
  <si>
    <t>Ducto</t>
  </si>
  <si>
    <t>Tapas ducto</t>
  </si>
  <si>
    <t>Caños de hormigón</t>
  </si>
  <si>
    <t>Cableado</t>
  </si>
  <si>
    <t>RED BAJA TENSIÓN AEREA</t>
  </si>
  <si>
    <t xml:space="preserve">Columnas </t>
  </si>
  <si>
    <t>34.1</t>
  </si>
  <si>
    <t>34.2</t>
  </si>
  <si>
    <t>34.3</t>
  </si>
  <si>
    <t>34.4</t>
  </si>
  <si>
    <t>34.5</t>
  </si>
  <si>
    <t>34.6</t>
  </si>
  <si>
    <t>34.7</t>
  </si>
  <si>
    <t>35.1</t>
  </si>
  <si>
    <t>35.2</t>
  </si>
  <si>
    <t>36.1</t>
  </si>
  <si>
    <t xml:space="preserve">RED INTERNA DE  ALUMBRADO </t>
  </si>
  <si>
    <t>Caño de P.V.C</t>
  </si>
  <si>
    <t>Artefactos Completos</t>
  </si>
  <si>
    <t>Interruptores Autom. Termo- magnético</t>
  </si>
  <si>
    <t>Contactos comandos a distancia y célul</t>
  </si>
  <si>
    <t>36.2</t>
  </si>
  <si>
    <t>36.3</t>
  </si>
  <si>
    <t>36.4</t>
  </si>
  <si>
    <t>36.5</t>
  </si>
  <si>
    <t>36.6</t>
  </si>
  <si>
    <t>36.7</t>
  </si>
  <si>
    <t>37.1</t>
  </si>
  <si>
    <t>RED TELEFÓNICA</t>
  </si>
  <si>
    <t>Caños P.V.C</t>
  </si>
  <si>
    <t>Demoliciones de muros (para abertura)</t>
  </si>
  <si>
    <t xml:space="preserve"> YESO </t>
  </si>
  <si>
    <t>Tabique de placas de yeso (suministro y colocación)</t>
  </si>
  <si>
    <t>En paramentos 3 capas</t>
  </si>
  <si>
    <t xml:space="preserve"> ANTEPECHOS </t>
  </si>
  <si>
    <t>De Arena y Portland fret.</t>
  </si>
  <si>
    <t>De antepecho y mochetas.-</t>
  </si>
  <si>
    <t>8.3</t>
  </si>
  <si>
    <t>8.4</t>
  </si>
  <si>
    <t>Ayuda Acondicionamiento Térmico</t>
  </si>
  <si>
    <t>construcción de cañerías secundarias, desagües aires</t>
  </si>
  <si>
    <t>Acometida</t>
  </si>
  <si>
    <t>Sistema de puesta a tierra</t>
  </si>
  <si>
    <t>Canalización</t>
  </si>
  <si>
    <t>Bandejas</t>
  </si>
  <si>
    <t>Tableros</t>
  </si>
  <si>
    <t>Tableros c/protecciones eléctricas</t>
  </si>
  <si>
    <t>Tendido de conductores</t>
  </si>
  <si>
    <t>Módulos y plaquetas</t>
  </si>
  <si>
    <t>11.7</t>
  </si>
  <si>
    <t>11.8</t>
  </si>
  <si>
    <t>INSTALACIÓN DE DEBILES TENSIONES (TELEFONIA , DATOS, TV…)</t>
  </si>
  <si>
    <t>En Losas</t>
  </si>
  <si>
    <t>En Muros</t>
  </si>
  <si>
    <t>Enhebrados</t>
  </si>
  <si>
    <t>Terminaciones</t>
  </si>
  <si>
    <t>Caja Terminal</t>
  </si>
  <si>
    <t>Central telefónica</t>
  </si>
  <si>
    <t>Puesta de telefonia</t>
  </si>
  <si>
    <t>Red de datos</t>
  </si>
  <si>
    <t>Puesta de red de datos</t>
  </si>
  <si>
    <t>Rack de centralización</t>
  </si>
  <si>
    <t>TV</t>
  </si>
  <si>
    <t>12.7</t>
  </si>
  <si>
    <t>12.8</t>
  </si>
  <si>
    <t>12.9</t>
  </si>
  <si>
    <t>12.10</t>
  </si>
  <si>
    <t>EQUIPAMIENTO ELECTRICO</t>
  </si>
  <si>
    <t xml:space="preserve"> Tipos según memoria -(suministro y colocación)</t>
  </si>
  <si>
    <t>9000 BTU</t>
  </si>
  <si>
    <t>12000 BTU</t>
  </si>
  <si>
    <t>18000 BTU</t>
  </si>
  <si>
    <t>Tipos segun planillas/memoria (suministro y  colocación))</t>
  </si>
  <si>
    <t>L01  ´</t>
  </si>
  <si>
    <t>L 06</t>
  </si>
  <si>
    <t>L 07- Cartel de salida luminoso</t>
  </si>
  <si>
    <t>Portero eléctrico</t>
  </si>
  <si>
    <t>Portero eléctrico  con cerrojo y con 2 citofonos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</si>
  <si>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</si>
  <si>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</si>
  <si>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</si>
  <si>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</si>
  <si>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</si>
  <si>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</si>
  <si>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</si>
  <si>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</si>
  <si>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</si>
  <si>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Aberturas y equipamiento</t>
  </si>
  <si>
    <t>CARPINTERÍA EN ALUNINIO</t>
  </si>
  <si>
    <t>Aberturas</t>
  </si>
  <si>
    <t>Al 01</t>
  </si>
  <si>
    <t>Al 02</t>
  </si>
  <si>
    <t>Solo en los sectores que se intervengan y en los deteriorados</t>
  </si>
  <si>
    <t>Impermeable sobre muros exteriores</t>
  </si>
  <si>
    <t>Imprimación en carpintería (marcos)</t>
  </si>
  <si>
    <t>17.3</t>
  </si>
  <si>
    <t>17.4</t>
  </si>
  <si>
    <t>17.5</t>
  </si>
  <si>
    <t>17.6</t>
  </si>
  <si>
    <t>LLAMADO Nº 03/2017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</si>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</sst>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8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2"/>
  <sheetViews>
    <sheetView tabSelected="1" topLeftCell="A287" zoomScale="55" zoomScaleNormal="55" workbookViewId="0">
      <selection activeCell="I300" sqref="I300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44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716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5" t="s">
        <v>15</v>
      </c>
      <c r="J10" s="106"/>
      <c r="K10" s="107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8" t="s">
        <v>15</v>
      </c>
      <c r="J12" s="109"/>
      <c r="K12" s="110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1" t="s">
        <v>222</v>
      </c>
      <c r="B14" s="112"/>
      <c r="C14" s="112"/>
      <c r="D14" s="112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3" t="s">
        <v>14</v>
      </c>
      <c r="K14" s="114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1"/>
      <c r="C17" s="33" t="s">
        <v>717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718</v>
      </c>
      <c r="B19" s="46"/>
      <c r="C19" s="77" t="s">
        <v>719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 t="shared" ref="J19:J24" si="1">+H19/$I$546</f>
        <v>#DIV/0!</v>
      </c>
      <c r="L19" s="50"/>
    </row>
    <row r="20" spans="1:12" ht="20.25">
      <c r="A20" s="46" t="s">
        <v>720</v>
      </c>
      <c r="B20" s="46"/>
      <c r="C20" s="77" t="s">
        <v>721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 t="shared" si="1"/>
        <v>#DIV/0!</v>
      </c>
      <c r="L20" s="50"/>
    </row>
    <row r="21" spans="1:12" ht="20.25">
      <c r="A21" s="46" t="s">
        <v>722</v>
      </c>
      <c r="B21" s="46"/>
      <c r="C21" s="77" t="s">
        <v>723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 t="shared" si="1"/>
        <v>#DIV/0!</v>
      </c>
      <c r="L21" s="50"/>
    </row>
    <row r="22" spans="1:12" ht="20.25">
      <c r="A22" s="46" t="s">
        <v>724</v>
      </c>
      <c r="B22" s="46"/>
      <c r="C22" s="77" t="s">
        <v>725</v>
      </c>
      <c r="D22" s="30"/>
      <c r="E22" s="11">
        <v>0</v>
      </c>
      <c r="F22" s="27" t="s">
        <v>726</v>
      </c>
      <c r="G22" s="63"/>
      <c r="H22" s="45">
        <f t="shared" si="0"/>
        <v>0</v>
      </c>
      <c r="I22" s="6"/>
      <c r="J22" s="62" t="e">
        <f t="shared" si="1"/>
        <v>#DIV/0!</v>
      </c>
      <c r="L22" s="50"/>
    </row>
    <row r="23" spans="1:12" ht="20.25">
      <c r="A23" s="46" t="s">
        <v>727</v>
      </c>
      <c r="B23" s="46"/>
      <c r="C23" s="77" t="s">
        <v>728</v>
      </c>
      <c r="D23" s="30"/>
      <c r="E23" s="11">
        <v>0</v>
      </c>
      <c r="F23" s="27" t="s">
        <v>726</v>
      </c>
      <c r="G23" s="63"/>
      <c r="H23" s="45">
        <f t="shared" si="0"/>
        <v>0</v>
      </c>
      <c r="I23" s="6"/>
      <c r="J23" s="62" t="e">
        <f t="shared" si="1"/>
        <v>#DIV/0!</v>
      </c>
      <c r="L23" s="50"/>
    </row>
    <row r="24" spans="1:12" ht="20.25">
      <c r="A24" s="46" t="s">
        <v>729</v>
      </c>
      <c r="B24" s="46"/>
      <c r="C24" s="82" t="s">
        <v>730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 t="shared" si="1"/>
        <v>#DIV/0!</v>
      </c>
      <c r="L24" s="50"/>
    </row>
    <row r="25" spans="1:12" s="2" customFormat="1" ht="15.75" thickBot="1">
      <c r="A25" s="20"/>
      <c r="B25" s="21"/>
      <c r="C25" s="101"/>
      <c r="D25" s="101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1"/>
      <c r="C26" s="33" t="s">
        <v>50</v>
      </c>
      <c r="D26" s="28"/>
      <c r="E26" s="24"/>
      <c r="F26" s="25"/>
      <c r="G26" s="25"/>
      <c r="H26" s="25"/>
      <c r="I26" s="26">
        <f>SUM(H28:H31)</f>
        <v>0</v>
      </c>
      <c r="J26" s="47"/>
      <c r="K26" s="42" t="e">
        <f>SUM(J28:J31)</f>
        <v>#DIV/0!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51</v>
      </c>
      <c r="D28" s="30"/>
      <c r="E28" s="11">
        <v>0</v>
      </c>
      <c r="F28" s="27" t="s">
        <v>16</v>
      </c>
      <c r="G28" s="63"/>
      <c r="H28" s="45">
        <f t="shared" ref="H28" si="2">+E28*G28</f>
        <v>0</v>
      </c>
      <c r="I28" s="6"/>
      <c r="J28" s="62" t="e">
        <f>+H28/$I$300</f>
        <v>#DIV/0!</v>
      </c>
      <c r="L28" s="50"/>
    </row>
    <row r="29" spans="1:12" ht="20.25">
      <c r="A29" s="46" t="s">
        <v>1</v>
      </c>
      <c r="B29" s="46"/>
      <c r="C29" s="77" t="s">
        <v>52</v>
      </c>
      <c r="D29" s="30"/>
      <c r="E29" s="11">
        <v>0</v>
      </c>
      <c r="F29" s="27" t="s">
        <v>18</v>
      </c>
      <c r="G29" s="63"/>
      <c r="H29" s="45">
        <f t="shared" ref="H29:H30" si="3">+E29*G29</f>
        <v>0</v>
      </c>
      <c r="I29" s="6"/>
      <c r="J29" s="62" t="e">
        <f>+H29/$I$300</f>
        <v>#DIV/0!</v>
      </c>
      <c r="L29" s="50"/>
    </row>
    <row r="30" spans="1:12" ht="20.25">
      <c r="A30" s="46" t="s">
        <v>2</v>
      </c>
      <c r="B30" s="46"/>
      <c r="C30" s="77" t="s">
        <v>53</v>
      </c>
      <c r="D30" s="30"/>
      <c r="E30" s="11">
        <v>0</v>
      </c>
      <c r="F30" s="27" t="s">
        <v>16</v>
      </c>
      <c r="G30" s="63"/>
      <c r="H30" s="45">
        <f t="shared" si="3"/>
        <v>0</v>
      </c>
      <c r="I30" s="6"/>
      <c r="J30" s="62" t="e">
        <f>+H30/$I$300</f>
        <v>#DIV/0!</v>
      </c>
      <c r="L30" s="50"/>
    </row>
    <row r="31" spans="1:12" s="2" customFormat="1" ht="15.75" thickBot="1">
      <c r="A31" s="20"/>
      <c r="B31" s="21"/>
      <c r="C31" s="101"/>
      <c r="D31" s="101"/>
      <c r="E31" s="39"/>
      <c r="F31" s="39"/>
      <c r="G31" s="39"/>
      <c r="H31" s="39"/>
      <c r="I31" s="40"/>
      <c r="J31" s="40"/>
      <c r="K31" s="52"/>
      <c r="L31" s="49"/>
    </row>
    <row r="32" spans="1:12" ht="21" thickBot="1">
      <c r="A32" s="22" t="s">
        <v>3</v>
      </c>
      <c r="B32" s="91"/>
      <c r="C32" s="33" t="s">
        <v>54</v>
      </c>
      <c r="D32" s="70"/>
      <c r="E32" s="24"/>
      <c r="F32" s="25"/>
      <c r="G32" s="25"/>
      <c r="H32" s="25"/>
      <c r="I32" s="26">
        <f>SUM(H34:H39)</f>
        <v>0</v>
      </c>
      <c r="J32" s="47"/>
      <c r="K32" s="42" t="e">
        <f>SUM(J34:J39)</f>
        <v>#DIV/0!</v>
      </c>
    </row>
    <row r="33" spans="1:24" ht="15.7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ht="20.25">
      <c r="A34" s="71" t="s">
        <v>4</v>
      </c>
      <c r="B34" s="71"/>
      <c r="C34" s="77" t="s">
        <v>55</v>
      </c>
      <c r="D34" s="30"/>
      <c r="E34" s="11">
        <v>0</v>
      </c>
      <c r="F34" s="27" t="s">
        <v>38</v>
      </c>
      <c r="G34" s="63"/>
      <c r="H34" s="45">
        <f t="shared" ref="H34" si="4">+E34*G34</f>
        <v>0</v>
      </c>
      <c r="I34" s="6"/>
      <c r="J34" s="62" t="e">
        <f>+H34/$I$300</f>
        <v>#DIV/0!</v>
      </c>
      <c r="L34" s="50"/>
    </row>
    <row r="35" spans="1:24" ht="20.25">
      <c r="A35" s="71" t="s">
        <v>33</v>
      </c>
      <c r="B35" s="71"/>
      <c r="C35" s="77" t="s">
        <v>56</v>
      </c>
      <c r="D35" s="30"/>
      <c r="E35" s="11">
        <v>0</v>
      </c>
      <c r="F35" s="27" t="s">
        <v>38</v>
      </c>
      <c r="G35" s="63"/>
      <c r="H35" s="45">
        <f t="shared" ref="H35:H37" si="5">+E35*G35</f>
        <v>0</v>
      </c>
      <c r="I35" s="6"/>
      <c r="J35" s="62" t="e">
        <f>+H35/$I$300</f>
        <v>#DIV/0!</v>
      </c>
      <c r="L35" s="50"/>
    </row>
    <row r="36" spans="1:24" ht="20.25">
      <c r="A36" s="71" t="s">
        <v>34</v>
      </c>
      <c r="B36" s="71"/>
      <c r="C36" s="77" t="s">
        <v>57</v>
      </c>
      <c r="D36" s="30"/>
      <c r="E36" s="11">
        <v>0</v>
      </c>
      <c r="F36" s="27" t="s">
        <v>17</v>
      </c>
      <c r="G36" s="63"/>
      <c r="H36" s="45">
        <f t="shared" si="5"/>
        <v>0</v>
      </c>
      <c r="I36" s="6"/>
      <c r="J36" s="62" t="e">
        <f>+H36/$I$300</f>
        <v>#DIV/0!</v>
      </c>
      <c r="L36" s="50"/>
    </row>
    <row r="37" spans="1:24" s="2" customFormat="1" ht="20.25">
      <c r="A37" s="71" t="s">
        <v>35</v>
      </c>
      <c r="B37" s="71"/>
      <c r="C37" s="77" t="s">
        <v>58</v>
      </c>
      <c r="D37" s="30"/>
      <c r="E37" s="11">
        <v>0</v>
      </c>
      <c r="F37" s="27" t="s">
        <v>17</v>
      </c>
      <c r="G37" s="63"/>
      <c r="H37" s="45">
        <f t="shared" si="5"/>
        <v>0</v>
      </c>
      <c r="I37" s="6"/>
      <c r="J37" s="62" t="e">
        <f>+H37/$I$300</f>
        <v>#DIV/0!</v>
      </c>
      <c r="K37"/>
      <c r="L37" s="50"/>
      <c r="M37"/>
      <c r="N37"/>
      <c r="O37"/>
      <c r="P37"/>
      <c r="Q37"/>
      <c r="R37"/>
      <c r="S37"/>
      <c r="T37"/>
      <c r="U37"/>
      <c r="V37"/>
      <c r="W37"/>
      <c r="X37"/>
    </row>
    <row r="38" spans="1:24" ht="20.25">
      <c r="A38" s="71" t="s">
        <v>36</v>
      </c>
      <c r="B38" s="71"/>
      <c r="C38" s="77" t="s">
        <v>225</v>
      </c>
      <c r="D38" s="30"/>
      <c r="E38" s="11">
        <v>0</v>
      </c>
      <c r="F38" s="27" t="s">
        <v>17</v>
      </c>
      <c r="G38" s="63"/>
      <c r="H38" s="45">
        <f t="shared" ref="H38" si="6">+E38*G38</f>
        <v>0</v>
      </c>
      <c r="I38" s="6"/>
      <c r="J38" s="62" t="e">
        <f>+H38/$I$300</f>
        <v>#DIV/0!</v>
      </c>
      <c r="L38" s="50"/>
    </row>
    <row r="39" spans="1:24" ht="15.75" thickBot="1">
      <c r="A39" s="31"/>
      <c r="B39" s="92"/>
      <c r="C39" s="104"/>
      <c r="D39" s="104"/>
      <c r="E39" s="39"/>
      <c r="F39" s="39"/>
      <c r="G39" s="39"/>
      <c r="H39" s="39"/>
      <c r="I39" s="40"/>
      <c r="J39" s="40"/>
      <c r="K39" s="52"/>
      <c r="L39" s="4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21" thickBot="1">
      <c r="A40" s="22">
        <v>3</v>
      </c>
      <c r="B40" s="91"/>
      <c r="C40" s="33" t="s">
        <v>59</v>
      </c>
      <c r="D40" s="34"/>
      <c r="E40" s="24"/>
      <c r="F40" s="25"/>
      <c r="G40" s="25"/>
      <c r="H40" s="25"/>
      <c r="I40" s="26">
        <f>SUM(H42:H46)</f>
        <v>0</v>
      </c>
      <c r="J40" s="47"/>
      <c r="K40" s="42" t="e">
        <f>SUM(J42:J46)</f>
        <v>#DIV/0!</v>
      </c>
    </row>
    <row r="41" spans="1:24" ht="15.7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</row>
    <row r="42" spans="1:24" ht="20.25">
      <c r="A42" s="46" t="s">
        <v>24</v>
      </c>
      <c r="B42" s="46"/>
      <c r="C42" s="82" t="s">
        <v>60</v>
      </c>
      <c r="D42" s="30"/>
      <c r="E42" s="11">
        <v>0</v>
      </c>
      <c r="F42" s="27" t="s">
        <v>38</v>
      </c>
      <c r="G42" s="63"/>
      <c r="H42" s="45">
        <f t="shared" ref="H42" si="7">+E42*G42</f>
        <v>0</v>
      </c>
      <c r="I42" s="6"/>
      <c r="J42" s="62" t="e">
        <f>+H42/$I$300</f>
        <v>#DIV/0!</v>
      </c>
      <c r="L42" s="50"/>
    </row>
    <row r="43" spans="1:24" ht="20.25">
      <c r="A43" s="46" t="s">
        <v>46</v>
      </c>
      <c r="B43" s="46"/>
      <c r="C43" s="82" t="s">
        <v>61</v>
      </c>
      <c r="D43" s="30"/>
      <c r="E43" s="11">
        <v>0</v>
      </c>
      <c r="F43" s="27" t="s">
        <v>38</v>
      </c>
      <c r="G43" s="63"/>
      <c r="H43" s="45">
        <f t="shared" ref="H43:H45" si="8">+E43*G43</f>
        <v>0</v>
      </c>
      <c r="I43" s="6"/>
      <c r="J43" s="62" t="e">
        <f>+H43/$I$300</f>
        <v>#DIV/0!</v>
      </c>
      <c r="L43" s="50"/>
    </row>
    <row r="44" spans="1:24" ht="20.25">
      <c r="A44" s="46" t="s">
        <v>64</v>
      </c>
      <c r="B44" s="46"/>
      <c r="C44" s="82" t="s">
        <v>223</v>
      </c>
      <c r="D44" s="30"/>
      <c r="E44" s="11">
        <v>0</v>
      </c>
      <c r="F44" s="27" t="s">
        <v>38</v>
      </c>
      <c r="G44" s="63"/>
      <c r="H44" s="45">
        <f t="shared" si="8"/>
        <v>0</v>
      </c>
      <c r="I44" s="6"/>
      <c r="J44" s="62" t="e">
        <f>+H44/$I$300</f>
        <v>#DIV/0!</v>
      </c>
      <c r="L44" s="50"/>
    </row>
    <row r="45" spans="1:24" ht="20.25">
      <c r="A45" s="46" t="s">
        <v>65</v>
      </c>
      <c r="B45" s="46"/>
      <c r="C45" s="82" t="s">
        <v>224</v>
      </c>
      <c r="D45" s="30"/>
      <c r="E45" s="11">
        <v>0</v>
      </c>
      <c r="F45" s="27" t="s">
        <v>38</v>
      </c>
      <c r="G45" s="63"/>
      <c r="H45" s="45">
        <f t="shared" si="8"/>
        <v>0</v>
      </c>
      <c r="I45" s="6"/>
      <c r="J45" s="62" t="e">
        <f>+H45/$I$300</f>
        <v>#DIV/0!</v>
      </c>
      <c r="L45" s="50"/>
    </row>
    <row r="46" spans="1:24" ht="21" thickBot="1">
      <c r="A46" s="46"/>
      <c r="B46" s="46"/>
      <c r="C46" s="44"/>
      <c r="D46" s="30"/>
      <c r="E46" s="11"/>
      <c r="F46" s="27"/>
      <c r="G46" s="63"/>
      <c r="H46" s="39"/>
      <c r="I46" s="40"/>
      <c r="J46" s="65"/>
      <c r="L46" s="50"/>
    </row>
    <row r="47" spans="1:24" ht="21" thickBot="1">
      <c r="A47" s="22">
        <v>4</v>
      </c>
      <c r="B47" s="91"/>
      <c r="C47" s="33" t="s">
        <v>69</v>
      </c>
      <c r="D47" s="70"/>
      <c r="E47" s="24"/>
      <c r="F47" s="25"/>
      <c r="G47" s="25"/>
      <c r="H47" s="25"/>
      <c r="I47" s="26">
        <f>SUM(H49:H53)</f>
        <v>0</v>
      </c>
      <c r="J47" s="47"/>
      <c r="K47" s="42" t="e">
        <f>SUM(J49:J53)</f>
        <v>#DIV/0!</v>
      </c>
    </row>
    <row r="48" spans="1:24">
      <c r="A48" s="35"/>
      <c r="B48" s="94"/>
      <c r="C48" s="29"/>
      <c r="D48" s="36"/>
      <c r="E48" s="5"/>
      <c r="F48" s="5"/>
      <c r="G48" s="5"/>
      <c r="H48" s="5"/>
      <c r="I48" s="6"/>
      <c r="J48" s="6"/>
      <c r="K48" s="53"/>
      <c r="L48" s="50"/>
    </row>
    <row r="49" spans="1:24" ht="15.75">
      <c r="A49" s="43" t="s">
        <v>5</v>
      </c>
      <c r="B49" s="46"/>
      <c r="C49" s="84" t="s">
        <v>226</v>
      </c>
      <c r="D49" s="30"/>
      <c r="E49" s="11">
        <v>0</v>
      </c>
      <c r="F49" s="27" t="s">
        <v>38</v>
      </c>
      <c r="G49" s="11"/>
      <c r="H49" s="45">
        <f t="shared" ref="H49:H50" si="9">+E49*G49</f>
        <v>0</v>
      </c>
      <c r="I49" s="6"/>
      <c r="J49" s="62" t="e">
        <f>+H49/$I$300</f>
        <v>#DIV/0!</v>
      </c>
      <c r="L49" s="50"/>
    </row>
    <row r="50" spans="1:24" ht="15.75">
      <c r="A50" s="43" t="s">
        <v>20</v>
      </c>
      <c r="B50" s="46"/>
      <c r="C50" s="84" t="s">
        <v>70</v>
      </c>
      <c r="D50" s="30"/>
      <c r="E50" s="11">
        <v>0</v>
      </c>
      <c r="F50" s="27" t="s">
        <v>38</v>
      </c>
      <c r="G50" s="11"/>
      <c r="H50" s="45">
        <f t="shared" si="9"/>
        <v>0</v>
      </c>
      <c r="I50" s="6"/>
      <c r="J50" s="62" t="e">
        <f>+H50/$I$300</f>
        <v>#DIV/0!</v>
      </c>
      <c r="L50" s="50"/>
    </row>
    <row r="51" spans="1:24" ht="15.75">
      <c r="A51" s="43" t="s">
        <v>229</v>
      </c>
      <c r="B51" s="46"/>
      <c r="C51" s="83" t="s">
        <v>227</v>
      </c>
      <c r="D51" s="30"/>
      <c r="E51" s="11">
        <v>0</v>
      </c>
      <c r="F51" s="27" t="s">
        <v>38</v>
      </c>
      <c r="G51" s="11"/>
      <c r="H51" s="45">
        <f t="shared" ref="H51:H52" si="10">+E51*G51</f>
        <v>0</v>
      </c>
      <c r="I51" s="6"/>
      <c r="J51" s="62" t="e">
        <f>+H51/$I$300</f>
        <v>#DIV/0!</v>
      </c>
      <c r="L51" s="50"/>
    </row>
    <row r="52" spans="1:24" ht="15.75">
      <c r="A52" s="43" t="s">
        <v>230</v>
      </c>
      <c r="B52" s="46"/>
      <c r="C52" s="83" t="s">
        <v>228</v>
      </c>
      <c r="D52" s="30"/>
      <c r="E52" s="11">
        <v>0</v>
      </c>
      <c r="F52" s="27" t="s">
        <v>38</v>
      </c>
      <c r="G52" s="11"/>
      <c r="H52" s="45">
        <f t="shared" si="10"/>
        <v>0</v>
      </c>
      <c r="I52" s="6"/>
      <c r="J52" s="62" t="e">
        <f>+H52/$I$300</f>
        <v>#DIV/0!</v>
      </c>
      <c r="L52" s="50"/>
    </row>
    <row r="53" spans="1:24" ht="15.75" thickBot="1">
      <c r="A53" s="31"/>
      <c r="B53" s="92"/>
      <c r="C53" s="104"/>
      <c r="D53" s="104"/>
      <c r="E53" s="39"/>
      <c r="F53" s="39"/>
      <c r="G53" s="39"/>
      <c r="H53" s="39"/>
      <c r="I53" s="40"/>
      <c r="J53" s="65"/>
      <c r="K53" s="54"/>
      <c r="L53" s="50"/>
    </row>
    <row r="54" spans="1:24" s="2" customFormat="1" ht="21" thickBot="1">
      <c r="A54" s="22">
        <v>5</v>
      </c>
      <c r="B54" s="91"/>
      <c r="C54" s="33" t="s">
        <v>231</v>
      </c>
      <c r="D54" s="34"/>
      <c r="E54" s="24"/>
      <c r="F54" s="25"/>
      <c r="G54" s="25"/>
      <c r="H54" s="25"/>
      <c r="I54" s="26">
        <f>SUM(H56:H57)</f>
        <v>0</v>
      </c>
      <c r="J54" s="47"/>
      <c r="K54" s="42" t="e">
        <f>SUM(J56:J57)</f>
        <v>#DIV/0!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2" customFormat="1">
      <c r="A55" s="35"/>
      <c r="B55" s="94"/>
      <c r="C55" s="29"/>
      <c r="D55" s="36"/>
      <c r="E55" s="5"/>
      <c r="F55" s="5"/>
      <c r="G55" s="5"/>
      <c r="H55" s="5"/>
      <c r="I55" s="6"/>
      <c r="J55" s="6"/>
      <c r="K55" s="53"/>
      <c r="L55" s="50"/>
      <c r="M55"/>
      <c r="N55"/>
      <c r="O55"/>
      <c r="P55"/>
      <c r="Q55"/>
      <c r="R55"/>
      <c r="S55"/>
      <c r="T55"/>
      <c r="U55"/>
      <c r="V55"/>
      <c r="W55"/>
      <c r="X55"/>
    </row>
    <row r="56" spans="1:24" s="2" customFormat="1" ht="15.75">
      <c r="A56" s="46" t="s">
        <v>6</v>
      </c>
      <c r="B56" s="46"/>
      <c r="C56" s="83" t="s">
        <v>232</v>
      </c>
      <c r="D56" s="30"/>
      <c r="E56" s="11">
        <v>0</v>
      </c>
      <c r="F56" s="27" t="s">
        <v>38</v>
      </c>
      <c r="G56" s="11"/>
      <c r="H56" s="45">
        <f t="shared" ref="H56" si="11">+E56*G56</f>
        <v>0</v>
      </c>
      <c r="I56" s="6"/>
      <c r="J56" s="62" t="e">
        <f>+H56/$I$300</f>
        <v>#DIV/0!</v>
      </c>
      <c r="L56" s="49"/>
    </row>
    <row r="57" spans="1:24" ht="16.5" thickBot="1">
      <c r="A57" s="73"/>
      <c r="B57" s="73"/>
      <c r="C57" s="74"/>
      <c r="D57" s="30"/>
      <c r="E57" s="75"/>
      <c r="F57" s="76"/>
      <c r="G57" s="75"/>
      <c r="H57" s="39"/>
      <c r="I57" s="40"/>
      <c r="J57" s="52"/>
      <c r="K57" s="2"/>
      <c r="L57" s="49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2" customFormat="1" ht="21" thickBot="1">
      <c r="A58" s="22">
        <v>6</v>
      </c>
      <c r="B58" s="91"/>
      <c r="C58" s="33" t="s">
        <v>72</v>
      </c>
      <c r="D58" s="70"/>
      <c r="E58" s="24"/>
      <c r="F58" s="25"/>
      <c r="G58" s="25"/>
      <c r="H58" s="25"/>
      <c r="I58" s="26">
        <f>SUM(H60:H62)</f>
        <v>0</v>
      </c>
      <c r="J58" s="47"/>
      <c r="K58" s="42" t="e">
        <f>SUM(J60:J62)</f>
        <v>#DIV/0!</v>
      </c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 s="2" customFormat="1">
      <c r="A59" s="37"/>
      <c r="B59" s="95"/>
      <c r="C59" s="38"/>
      <c r="D59" s="29"/>
      <c r="E59" s="5"/>
      <c r="F59" s="5"/>
      <c r="G59" s="5"/>
      <c r="H59" s="5"/>
      <c r="I59" s="6"/>
      <c r="J59" s="6"/>
      <c r="K59" s="51"/>
      <c r="L59" s="50"/>
      <c r="M59"/>
      <c r="N59"/>
      <c r="O59"/>
      <c r="P59"/>
      <c r="Q59"/>
      <c r="R59"/>
      <c r="S59"/>
      <c r="T59"/>
      <c r="U59"/>
      <c r="V59"/>
      <c r="W59"/>
      <c r="X59"/>
    </row>
    <row r="60" spans="1:24" s="2" customFormat="1" ht="20.25">
      <c r="A60" s="43" t="s">
        <v>7</v>
      </c>
      <c r="B60" s="46"/>
      <c r="C60" s="83" t="s">
        <v>233</v>
      </c>
      <c r="D60" s="30"/>
      <c r="E60" s="11">
        <v>0</v>
      </c>
      <c r="F60" s="27" t="s">
        <v>17</v>
      </c>
      <c r="G60" s="64"/>
      <c r="H60" s="45">
        <f t="shared" ref="H60" si="12">+E60*G60</f>
        <v>0</v>
      </c>
      <c r="I60" s="6"/>
      <c r="J60" s="62" t="e">
        <f>+H60/$I$300</f>
        <v>#DIV/0!</v>
      </c>
      <c r="L60" s="49"/>
    </row>
    <row r="61" spans="1:24" s="2" customFormat="1" ht="20.25">
      <c r="A61" s="43" t="s">
        <v>39</v>
      </c>
      <c r="B61" s="46"/>
      <c r="C61" s="83" t="s">
        <v>234</v>
      </c>
      <c r="D61" s="30"/>
      <c r="E61" s="11">
        <v>0</v>
      </c>
      <c r="F61" s="27" t="s">
        <v>17</v>
      </c>
      <c r="G61" s="64"/>
      <c r="H61" s="45">
        <f t="shared" ref="H61" si="13">+E61*G61</f>
        <v>0</v>
      </c>
      <c r="I61" s="6"/>
      <c r="J61" s="62" t="e">
        <f>+H61/$I$300</f>
        <v>#DIV/0!</v>
      </c>
      <c r="L61" s="49"/>
    </row>
    <row r="62" spans="1:24" ht="15.75" thickBot="1">
      <c r="A62" s="31"/>
      <c r="B62" s="92"/>
      <c r="C62" s="104"/>
      <c r="D62" s="104"/>
      <c r="E62" s="39"/>
      <c r="F62" s="39"/>
      <c r="G62" s="39"/>
      <c r="H62" s="39"/>
      <c r="I62" s="40"/>
      <c r="J62" s="40"/>
      <c r="K62" s="40"/>
      <c r="L62" s="50"/>
    </row>
    <row r="63" spans="1:24" s="2" customFormat="1" ht="21" thickBot="1">
      <c r="A63" s="32">
        <v>7</v>
      </c>
      <c r="B63" s="93"/>
      <c r="C63" s="33" t="s">
        <v>235</v>
      </c>
      <c r="D63" s="34"/>
      <c r="E63" s="24"/>
      <c r="F63" s="25"/>
      <c r="G63" s="25"/>
      <c r="H63" s="25"/>
      <c r="I63" s="26">
        <f>SUM(H65:H66)</f>
        <v>0</v>
      </c>
      <c r="J63" s="47"/>
      <c r="K63" s="42" t="e">
        <f>SUM(J65:J66)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>
      <c r="A64" s="37"/>
      <c r="B64" s="95"/>
      <c r="C64" s="38"/>
      <c r="D64" s="29"/>
      <c r="E64" s="5"/>
      <c r="F64" s="5"/>
      <c r="G64" s="5"/>
      <c r="H64" s="5"/>
      <c r="I64" s="6"/>
      <c r="J64" s="6"/>
      <c r="K64" s="51"/>
      <c r="L64" s="50"/>
      <c r="M64"/>
      <c r="N64"/>
      <c r="O64"/>
      <c r="P64"/>
      <c r="Q64"/>
      <c r="R64"/>
      <c r="S64"/>
      <c r="T64"/>
      <c r="U64"/>
      <c r="V64"/>
      <c r="W64"/>
      <c r="X64"/>
    </row>
    <row r="65" spans="1:24" s="2" customFormat="1" ht="15.75">
      <c r="A65" s="43" t="s">
        <v>8</v>
      </c>
      <c r="B65" s="46"/>
      <c r="C65" s="84" t="s">
        <v>236</v>
      </c>
      <c r="D65" s="30"/>
      <c r="E65" s="11">
        <v>0</v>
      </c>
      <c r="F65" s="27" t="s">
        <v>17</v>
      </c>
      <c r="G65" s="85"/>
      <c r="H65" s="45">
        <f t="shared" ref="H65" si="14">+E65*G65</f>
        <v>0</v>
      </c>
      <c r="I65" s="6"/>
      <c r="J65" s="62" t="e">
        <f>+H65/$I$300</f>
        <v>#DIV/0!</v>
      </c>
      <c r="L65" s="49"/>
    </row>
    <row r="66" spans="1:24" ht="15.75" thickBot="1">
      <c r="A66" s="31"/>
      <c r="B66" s="92"/>
      <c r="C66" s="104"/>
      <c r="D66" s="104"/>
      <c r="E66" s="39"/>
      <c r="F66" s="39"/>
      <c r="G66" s="39"/>
      <c r="H66" s="39"/>
      <c r="I66" s="40"/>
      <c r="J66" s="40"/>
      <c r="K66" s="52"/>
      <c r="L66" s="50"/>
    </row>
    <row r="67" spans="1:24" s="2" customFormat="1" ht="21" thickBot="1">
      <c r="A67" s="32">
        <v>8</v>
      </c>
      <c r="B67" s="93"/>
      <c r="C67" s="33" t="s">
        <v>73</v>
      </c>
      <c r="D67" s="34"/>
      <c r="E67" s="24"/>
      <c r="F67" s="25"/>
      <c r="G67" s="25"/>
      <c r="H67" s="25"/>
      <c r="I67" s="26">
        <f>SUM(H69:H71)</f>
        <v>0</v>
      </c>
      <c r="J67" s="47"/>
      <c r="K67" s="42" t="e">
        <f>SUM(J69:J71)</f>
        <v>#DIV/0!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>
      <c r="A68" s="37"/>
      <c r="B68" s="95"/>
      <c r="C68" s="38"/>
      <c r="D68" s="29"/>
      <c r="E68" s="5"/>
      <c r="F68" s="5"/>
      <c r="G68" s="5"/>
      <c r="H68" s="5"/>
      <c r="I68" s="6"/>
      <c r="J68" s="6"/>
      <c r="K68" s="51"/>
      <c r="L68" s="50"/>
    </row>
    <row r="69" spans="1:24" ht="15.75">
      <c r="A69" s="43" t="s">
        <v>27</v>
      </c>
      <c r="B69" s="46"/>
      <c r="C69" s="77" t="s">
        <v>74</v>
      </c>
      <c r="D69" s="30"/>
      <c r="E69" s="11">
        <v>0</v>
      </c>
      <c r="F69" s="27" t="s">
        <v>17</v>
      </c>
      <c r="G69" s="11"/>
      <c r="H69" s="45">
        <f t="shared" ref="H69" si="15">+E69*G69</f>
        <v>0</v>
      </c>
      <c r="I69" s="6"/>
      <c r="J69" s="62" t="e">
        <f>+H69/$I$300</f>
        <v>#DIV/0!</v>
      </c>
      <c r="K69" s="2"/>
      <c r="L69" s="49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>
      <c r="A70" s="43" t="s">
        <v>37</v>
      </c>
      <c r="B70" s="46"/>
      <c r="C70" s="77" t="s">
        <v>75</v>
      </c>
      <c r="D70" s="30"/>
      <c r="E70" s="11">
        <v>0</v>
      </c>
      <c r="F70" s="27" t="s">
        <v>17</v>
      </c>
      <c r="G70" s="11"/>
      <c r="H70" s="45">
        <f t="shared" ref="H70" si="16">+E70*G70</f>
        <v>0</v>
      </c>
      <c r="I70" s="6"/>
      <c r="J70" s="62" t="e">
        <f>+H70/$I$300</f>
        <v>#DIV/0!</v>
      </c>
      <c r="K70" s="2"/>
      <c r="L70" s="49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thickBot="1">
      <c r="A71" s="31"/>
      <c r="B71" s="92"/>
      <c r="C71" s="104"/>
      <c r="D71" s="104"/>
      <c r="E71" s="39"/>
      <c r="F71" s="39"/>
      <c r="G71" s="39"/>
      <c r="H71" s="39"/>
      <c r="I71" s="40"/>
      <c r="J71" s="40"/>
      <c r="K71" s="52"/>
      <c r="L71" s="50"/>
    </row>
    <row r="72" spans="1:24" s="2" customFormat="1" ht="21" thickBot="1">
      <c r="A72" s="32">
        <v>9</v>
      </c>
      <c r="B72" s="93"/>
      <c r="C72" s="33" t="s">
        <v>77</v>
      </c>
      <c r="D72" s="34"/>
      <c r="E72" s="24"/>
      <c r="F72" s="25"/>
      <c r="G72" s="25"/>
      <c r="H72" s="25"/>
      <c r="I72" s="26">
        <f>SUM(H74:H75)</f>
        <v>0</v>
      </c>
      <c r="J72" s="47"/>
      <c r="K72" s="42" t="e">
        <f>SUM(J74:J75)</f>
        <v>#DIV/0!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>
      <c r="A73" s="37"/>
      <c r="B73" s="95"/>
      <c r="C73" s="38"/>
      <c r="D73" s="29"/>
      <c r="E73" s="5"/>
      <c r="F73" s="5"/>
      <c r="G73" s="5"/>
      <c r="H73" s="5"/>
      <c r="I73" s="6"/>
      <c r="J73" s="6"/>
      <c r="K73" s="51"/>
      <c r="L73" s="50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 ht="15.75">
      <c r="A74" s="43" t="s">
        <v>28</v>
      </c>
      <c r="B74" s="46"/>
      <c r="C74" s="79" t="s">
        <v>237</v>
      </c>
      <c r="D74" s="30"/>
      <c r="E74" s="11">
        <v>0</v>
      </c>
      <c r="F74" s="27" t="s">
        <v>25</v>
      </c>
      <c r="G74" s="11"/>
      <c r="H74" s="45">
        <f t="shared" ref="H74" si="17">+E74*G74</f>
        <v>0</v>
      </c>
      <c r="I74" s="6"/>
      <c r="J74" s="62" t="e">
        <f>+H74/$I$300</f>
        <v>#DIV/0!</v>
      </c>
      <c r="L74" s="49"/>
    </row>
    <row r="75" spans="1:24" ht="15.75" thickBot="1">
      <c r="A75" s="31"/>
      <c r="B75" s="92"/>
      <c r="C75" s="104"/>
      <c r="D75" s="104"/>
      <c r="E75" s="39"/>
      <c r="F75" s="39"/>
      <c r="G75" s="39"/>
      <c r="H75" s="39"/>
      <c r="I75" s="40"/>
      <c r="J75" s="40"/>
      <c r="K75" s="52"/>
      <c r="L75" s="50"/>
    </row>
    <row r="76" spans="1:24" s="2" customFormat="1" ht="21" thickBot="1">
      <c r="A76" s="32">
        <v>10</v>
      </c>
      <c r="B76" s="93"/>
      <c r="C76" s="33" t="s">
        <v>78</v>
      </c>
      <c r="D76" s="34"/>
      <c r="E76" s="24"/>
      <c r="F76" s="25"/>
      <c r="G76" s="25"/>
      <c r="H76" s="25"/>
      <c r="I76" s="26">
        <f>SUM(H78:H80)</f>
        <v>0</v>
      </c>
      <c r="J76" s="47"/>
      <c r="K76" s="42" t="e">
        <f>SUM(J78:J80)</f>
        <v>#DIV/0!</v>
      </c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>
      <c r="A77" s="37"/>
      <c r="B77" s="95"/>
      <c r="C77" s="38"/>
      <c r="D77" s="29"/>
      <c r="E77" s="5"/>
      <c r="F77" s="5"/>
      <c r="G77" s="5"/>
      <c r="H77" s="5"/>
      <c r="I77" s="6"/>
      <c r="J77" s="6"/>
      <c r="K77" s="51"/>
      <c r="L77" s="50"/>
      <c r="M77"/>
      <c r="N77"/>
      <c r="O77"/>
      <c r="P77"/>
      <c r="Q77"/>
      <c r="R77"/>
      <c r="S77"/>
      <c r="T77"/>
      <c r="U77"/>
      <c r="V77"/>
      <c r="W77"/>
      <c r="X77"/>
    </row>
    <row r="78" spans="1:24" s="2" customFormat="1" ht="15.75">
      <c r="A78" s="43" t="s">
        <v>29</v>
      </c>
      <c r="B78" s="46" t="s">
        <v>79</v>
      </c>
      <c r="C78" s="86" t="s">
        <v>80</v>
      </c>
      <c r="D78" s="30"/>
      <c r="E78" s="11">
        <v>0</v>
      </c>
      <c r="F78" s="27" t="s">
        <v>17</v>
      </c>
      <c r="G78" s="11"/>
      <c r="H78" s="45">
        <f t="shared" ref="H78" si="18">+E78*G78</f>
        <v>0</v>
      </c>
      <c r="I78" s="6"/>
      <c r="J78" s="62" t="e">
        <f>+H78/$I$300</f>
        <v>#DIV/0!</v>
      </c>
      <c r="L78" s="49"/>
    </row>
    <row r="79" spans="1:24" s="2" customFormat="1" ht="15.75">
      <c r="A79" s="43" t="s">
        <v>76</v>
      </c>
      <c r="B79" s="46"/>
      <c r="C79" s="87" t="s">
        <v>81</v>
      </c>
      <c r="D79" s="30"/>
      <c r="E79" s="11">
        <v>0</v>
      </c>
      <c r="F79" s="27" t="s">
        <v>17</v>
      </c>
      <c r="G79" s="11"/>
      <c r="H79" s="45">
        <f t="shared" ref="H79" si="19">+E79*G79</f>
        <v>0</v>
      </c>
      <c r="I79" s="6"/>
      <c r="J79" s="62" t="e">
        <f>+H79/$I$300</f>
        <v>#DIV/0!</v>
      </c>
      <c r="L79" s="49"/>
    </row>
    <row r="80" spans="1:24" ht="15.75" thickBot="1">
      <c r="A80" s="31"/>
      <c r="B80" s="92"/>
      <c r="C80" s="104"/>
      <c r="D80" s="104"/>
      <c r="E80" s="39"/>
      <c r="F80" s="39"/>
      <c r="G80" s="39"/>
      <c r="H80" s="39"/>
      <c r="I80" s="40"/>
      <c r="J80" s="40"/>
      <c r="K80" s="52"/>
      <c r="L80" s="50"/>
    </row>
    <row r="81" spans="1:24" s="2" customFormat="1" ht="21" thickBot="1">
      <c r="A81" s="32">
        <v>11</v>
      </c>
      <c r="B81" s="93"/>
      <c r="C81" s="33" t="s">
        <v>85</v>
      </c>
      <c r="D81" s="34"/>
      <c r="E81" s="24"/>
      <c r="F81" s="25"/>
      <c r="G81" s="25"/>
      <c r="H81" s="25"/>
      <c r="I81" s="26">
        <f>SUM(H83:H89)</f>
        <v>0</v>
      </c>
      <c r="J81" s="47"/>
      <c r="K81" s="42" t="e">
        <f>SUM(J83:J89)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>
      <c r="A82" s="37"/>
      <c r="B82" s="95"/>
      <c r="C82" s="38"/>
      <c r="D82" s="29"/>
      <c r="E82" s="5"/>
      <c r="F82" s="5"/>
      <c r="G82" s="5"/>
      <c r="H82" s="5"/>
      <c r="I82" s="6"/>
      <c r="J82" s="6"/>
      <c r="K82" s="51"/>
      <c r="L82" s="50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15.75">
      <c r="A83" s="43" t="s">
        <v>30</v>
      </c>
      <c r="B83" s="46" t="s">
        <v>238</v>
      </c>
      <c r="C83" s="79" t="s">
        <v>239</v>
      </c>
      <c r="D83" s="30"/>
      <c r="E83" s="11">
        <v>0</v>
      </c>
      <c r="F83" s="27" t="s">
        <v>17</v>
      </c>
      <c r="G83" s="11"/>
      <c r="H83" s="45">
        <f t="shared" ref="H83" si="20">+E83*G83</f>
        <v>0</v>
      </c>
      <c r="I83" s="81"/>
      <c r="J83" s="62" t="e">
        <f t="shared" ref="J83:J88" si="21">+H83/$I$300</f>
        <v>#DIV/0!</v>
      </c>
      <c r="L83" s="49"/>
    </row>
    <row r="84" spans="1:24" ht="15.75">
      <c r="A84" s="43" t="s">
        <v>31</v>
      </c>
      <c r="B84" s="46"/>
      <c r="C84" s="88" t="s">
        <v>240</v>
      </c>
      <c r="D84" s="30"/>
      <c r="E84" s="11">
        <v>0</v>
      </c>
      <c r="F84" s="27" t="s">
        <v>17</v>
      </c>
      <c r="G84" s="11"/>
      <c r="H84" s="45">
        <f t="shared" ref="H84:H88" si="22">+E84*G84</f>
        <v>0</v>
      </c>
      <c r="I84" s="81"/>
      <c r="J84" s="62" t="e">
        <f t="shared" si="21"/>
        <v>#DIV/0!</v>
      </c>
      <c r="K84" s="2"/>
      <c r="L84" s="4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>
      <c r="A85" s="43" t="s">
        <v>32</v>
      </c>
      <c r="B85" s="46" t="s">
        <v>86</v>
      </c>
      <c r="C85" s="88" t="s">
        <v>241</v>
      </c>
      <c r="D85" s="30"/>
      <c r="E85" s="11">
        <v>0</v>
      </c>
      <c r="F85" s="27" t="s">
        <v>17</v>
      </c>
      <c r="G85" s="11"/>
      <c r="H85" s="45">
        <f t="shared" si="22"/>
        <v>0</v>
      </c>
      <c r="I85" s="81"/>
      <c r="J85" s="62" t="e">
        <f t="shared" si="21"/>
        <v>#DIV/0!</v>
      </c>
      <c r="K85" s="2"/>
      <c r="L85" s="4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>
      <c r="A86" s="43" t="s">
        <v>47</v>
      </c>
      <c r="B86" s="46"/>
      <c r="C86" s="88" t="s">
        <v>87</v>
      </c>
      <c r="D86" s="30"/>
      <c r="E86" s="11">
        <v>0</v>
      </c>
      <c r="F86" s="27" t="s">
        <v>17</v>
      </c>
      <c r="G86" s="11"/>
      <c r="H86" s="45">
        <f t="shared" si="22"/>
        <v>0</v>
      </c>
      <c r="I86" s="81"/>
      <c r="J86" s="62" t="e">
        <f t="shared" si="21"/>
        <v>#DIV/0!</v>
      </c>
      <c r="K86" s="2"/>
      <c r="L86" s="49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>
      <c r="A87" s="43" t="s">
        <v>48</v>
      </c>
      <c r="B87" s="46"/>
      <c r="C87" s="88" t="s">
        <v>88</v>
      </c>
      <c r="D87" s="30"/>
      <c r="E87" s="11">
        <v>0</v>
      </c>
      <c r="F87" s="27" t="s">
        <v>25</v>
      </c>
      <c r="G87" s="11"/>
      <c r="H87" s="45">
        <f t="shared" si="22"/>
        <v>0</v>
      </c>
      <c r="I87" s="81"/>
      <c r="J87" s="62" t="e">
        <f t="shared" si="21"/>
        <v>#DIV/0!</v>
      </c>
      <c r="K87" s="2"/>
      <c r="L87" s="49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>
      <c r="A88" s="43" t="s">
        <v>49</v>
      </c>
      <c r="B88" s="46"/>
      <c r="C88" s="88" t="s">
        <v>89</v>
      </c>
      <c r="D88" s="30"/>
      <c r="E88" s="11">
        <v>0</v>
      </c>
      <c r="F88" s="27" t="s">
        <v>25</v>
      </c>
      <c r="G88" s="11"/>
      <c r="H88" s="45">
        <f t="shared" si="22"/>
        <v>0</v>
      </c>
      <c r="I88" s="81"/>
      <c r="J88" s="62" t="e">
        <f t="shared" si="21"/>
        <v>#DIV/0!</v>
      </c>
      <c r="K88" s="2"/>
      <c r="L88" s="49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50" customFormat="1" ht="16.5" thickBot="1">
      <c r="A89" s="21"/>
      <c r="B89" s="21"/>
      <c r="C89" s="101"/>
      <c r="D89" s="101"/>
      <c r="E89" s="39"/>
      <c r="F89" s="39"/>
      <c r="G89" s="39"/>
      <c r="H89" s="39"/>
      <c r="I89" s="81"/>
      <c r="J89" s="65"/>
      <c r="K89" s="52"/>
    </row>
    <row r="90" spans="1:24" s="2" customFormat="1" ht="21" thickBot="1">
      <c r="A90" s="22">
        <v>12</v>
      </c>
      <c r="B90" s="91"/>
      <c r="C90" s="23" t="s">
        <v>242</v>
      </c>
      <c r="D90" s="70"/>
      <c r="E90" s="24"/>
      <c r="F90" s="25"/>
      <c r="G90" s="25"/>
      <c r="H90" s="25"/>
      <c r="I90" s="26">
        <f>SUM(H92:H98)</f>
        <v>0</v>
      </c>
      <c r="J90" s="47"/>
      <c r="K90" s="42" t="e">
        <f>SUM(J92:J98)</f>
        <v>#DIV/0!</v>
      </c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>
      <c r="A91" s="37"/>
      <c r="B91" s="95"/>
      <c r="C91" s="38"/>
      <c r="D91" s="29"/>
      <c r="E91" s="5"/>
      <c r="F91" s="5"/>
      <c r="G91" s="5"/>
      <c r="H91" s="5"/>
      <c r="I91" s="6"/>
      <c r="J91" s="6"/>
      <c r="K91" s="51"/>
      <c r="L91" s="50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 ht="15.75">
      <c r="A92" s="43" t="s">
        <v>40</v>
      </c>
      <c r="B92" s="46"/>
      <c r="C92" s="86" t="s">
        <v>243</v>
      </c>
      <c r="D92" s="30"/>
      <c r="E92" s="11">
        <v>0</v>
      </c>
      <c r="F92" s="27" t="s">
        <v>17</v>
      </c>
      <c r="G92" s="11"/>
      <c r="H92" s="45">
        <f t="shared" ref="H92" si="23">+E92*G92</f>
        <v>0</v>
      </c>
      <c r="I92" s="6"/>
      <c r="J92" s="62" t="e">
        <f t="shared" ref="J92:J97" si="24">+H92/$I$300</f>
        <v>#DIV/0!</v>
      </c>
      <c r="L92" s="49"/>
    </row>
    <row r="93" spans="1:24" s="2" customFormat="1" ht="15.75">
      <c r="A93" s="43" t="s">
        <v>41</v>
      </c>
      <c r="B93" s="46"/>
      <c r="C93" s="87" t="s">
        <v>244</v>
      </c>
      <c r="D93" s="30"/>
      <c r="E93" s="11">
        <v>0</v>
      </c>
      <c r="F93" s="27" t="s">
        <v>17</v>
      </c>
      <c r="G93" s="11"/>
      <c r="H93" s="45">
        <f t="shared" ref="H93" si="25">+E93*G93</f>
        <v>0</v>
      </c>
      <c r="I93" s="6"/>
      <c r="J93" s="62" t="e">
        <f t="shared" si="24"/>
        <v>#DIV/0!</v>
      </c>
      <c r="L93" s="49"/>
    </row>
    <row r="94" spans="1:24" s="2" customFormat="1" ht="15.75">
      <c r="A94" s="43" t="s">
        <v>42</v>
      </c>
      <c r="B94" s="46"/>
      <c r="C94" s="87" t="s">
        <v>245</v>
      </c>
      <c r="D94" s="30"/>
      <c r="E94" s="11">
        <v>0</v>
      </c>
      <c r="F94" s="27" t="s">
        <v>17</v>
      </c>
      <c r="G94" s="11"/>
      <c r="H94" s="45">
        <f t="shared" ref="H94:H97" si="26">+E94*G94</f>
        <v>0</v>
      </c>
      <c r="I94" s="6"/>
      <c r="J94" s="62" t="e">
        <f t="shared" si="24"/>
        <v>#DIV/0!</v>
      </c>
      <c r="L94" s="49"/>
    </row>
    <row r="95" spans="1:24" s="2" customFormat="1" ht="15.75">
      <c r="A95" s="43" t="s">
        <v>82</v>
      </c>
      <c r="B95" s="46"/>
      <c r="C95" s="87" t="s">
        <v>246</v>
      </c>
      <c r="D95" s="30"/>
      <c r="E95" s="11">
        <v>0</v>
      </c>
      <c r="F95" s="27" t="s">
        <v>17</v>
      </c>
      <c r="G95" s="11"/>
      <c r="H95" s="45">
        <f t="shared" si="26"/>
        <v>0</v>
      </c>
      <c r="I95" s="6"/>
      <c r="J95" s="62" t="e">
        <f t="shared" si="24"/>
        <v>#DIV/0!</v>
      </c>
      <c r="L95" s="49"/>
    </row>
    <row r="96" spans="1:24" s="2" customFormat="1" ht="15.75">
      <c r="A96" s="43" t="s">
        <v>83</v>
      </c>
      <c r="B96" s="46"/>
      <c r="C96" s="87" t="s">
        <v>247</v>
      </c>
      <c r="D96" s="30"/>
      <c r="E96" s="11">
        <v>0</v>
      </c>
      <c r="F96" s="27" t="s">
        <v>17</v>
      </c>
      <c r="G96" s="11"/>
      <c r="H96" s="45">
        <f t="shared" si="26"/>
        <v>0</v>
      </c>
      <c r="I96" s="6"/>
      <c r="J96" s="62" t="e">
        <f t="shared" si="24"/>
        <v>#DIV/0!</v>
      </c>
      <c r="L96" s="49"/>
    </row>
    <row r="97" spans="1:24" s="2" customFormat="1" ht="15.75">
      <c r="A97" s="43" t="s">
        <v>84</v>
      </c>
      <c r="B97" s="46"/>
      <c r="C97" s="87" t="s">
        <v>248</v>
      </c>
      <c r="D97" s="30"/>
      <c r="E97" s="11">
        <v>0</v>
      </c>
      <c r="F97" s="27" t="s">
        <v>17</v>
      </c>
      <c r="G97" s="11"/>
      <c r="H97" s="45">
        <f t="shared" si="26"/>
        <v>0</v>
      </c>
      <c r="I97" s="6"/>
      <c r="J97" s="62" t="e">
        <f t="shared" si="24"/>
        <v>#DIV/0!</v>
      </c>
      <c r="L97" s="49"/>
    </row>
    <row r="98" spans="1:24" ht="15.75" thickBot="1">
      <c r="A98" s="20"/>
      <c r="B98" s="21"/>
      <c r="C98" s="101"/>
      <c r="D98" s="101"/>
      <c r="E98" s="39"/>
      <c r="F98" s="39"/>
      <c r="G98" s="39"/>
      <c r="H98" s="39"/>
      <c r="I98" s="40"/>
      <c r="J98" s="40"/>
      <c r="K98" s="52"/>
      <c r="L98" s="50"/>
    </row>
    <row r="99" spans="1:24" s="2" customFormat="1" ht="21" thickBot="1">
      <c r="A99" s="22">
        <v>13</v>
      </c>
      <c r="B99" s="91"/>
      <c r="C99" s="23" t="s">
        <v>94</v>
      </c>
      <c r="D99" s="70"/>
      <c r="E99" s="24"/>
      <c r="F99" s="25"/>
      <c r="G99" s="25"/>
      <c r="H99" s="25"/>
      <c r="I99" s="26">
        <f>SUM(H101:H103)</f>
        <v>0</v>
      </c>
      <c r="J99" s="47"/>
      <c r="K99" s="42" t="e">
        <f>SUM(J101:J103)</f>
        <v>#DIV/0!</v>
      </c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>
      <c r="A100" s="37"/>
      <c r="B100" s="95"/>
      <c r="C100" s="38"/>
      <c r="D100" s="29"/>
      <c r="E100" s="5"/>
      <c r="F100" s="5"/>
      <c r="G100" s="5"/>
      <c r="H100" s="5"/>
      <c r="I100" s="6"/>
      <c r="J100" s="6"/>
      <c r="K100" s="51"/>
      <c r="L100" s="50"/>
      <c r="M100"/>
      <c r="N100"/>
      <c r="O100"/>
      <c r="P100"/>
      <c r="Q100"/>
      <c r="R100"/>
      <c r="S100"/>
      <c r="T100"/>
      <c r="U100"/>
      <c r="V100"/>
      <c r="W100"/>
      <c r="X100"/>
    </row>
    <row r="101" spans="1:24" s="2" customFormat="1" ht="15.75">
      <c r="A101" s="43" t="s">
        <v>43</v>
      </c>
      <c r="B101" s="46"/>
      <c r="C101" s="87" t="s">
        <v>70</v>
      </c>
      <c r="D101" s="30"/>
      <c r="E101" s="11">
        <v>0</v>
      </c>
      <c r="F101" s="27" t="s">
        <v>25</v>
      </c>
      <c r="G101" s="11"/>
      <c r="H101" s="45">
        <f t="shared" ref="H101" si="27">+E101*G101</f>
        <v>0</v>
      </c>
      <c r="I101" s="6"/>
      <c r="J101" s="62" t="e">
        <f>+H101/$I$300</f>
        <v>#DIV/0!</v>
      </c>
      <c r="L101" s="49"/>
    </row>
    <row r="102" spans="1:24" s="2" customFormat="1" ht="15.75">
      <c r="A102" s="43" t="s">
        <v>90</v>
      </c>
      <c r="B102" s="46"/>
      <c r="C102" s="87" t="s">
        <v>249</v>
      </c>
      <c r="D102" s="30"/>
      <c r="E102" s="11">
        <v>0</v>
      </c>
      <c r="F102" s="27" t="s">
        <v>25</v>
      </c>
      <c r="G102" s="11"/>
      <c r="H102" s="45">
        <f t="shared" ref="H102" si="28">+E102*G102</f>
        <v>0</v>
      </c>
      <c r="I102" s="6"/>
      <c r="J102" s="62" t="e">
        <f>+H102/$I$300</f>
        <v>#DIV/0!</v>
      </c>
      <c r="L102" s="49"/>
    </row>
    <row r="103" spans="1:24" ht="16.5" thickBot="1">
      <c r="A103" s="43"/>
      <c r="B103" s="21"/>
      <c r="C103" s="101"/>
      <c r="D103" s="101"/>
      <c r="E103" s="39"/>
      <c r="F103" s="39"/>
      <c r="G103" s="39"/>
      <c r="H103" s="39"/>
      <c r="I103" s="40"/>
      <c r="J103" s="40"/>
      <c r="K103" s="52"/>
      <c r="L103" s="50"/>
    </row>
    <row r="104" spans="1:24" s="2" customFormat="1" ht="21" thickBot="1">
      <c r="A104" s="22">
        <v>14</v>
      </c>
      <c r="B104" s="91"/>
      <c r="C104" s="23" t="s">
        <v>250</v>
      </c>
      <c r="D104" s="70"/>
      <c r="E104" s="24"/>
      <c r="F104" s="25"/>
      <c r="G104" s="25"/>
      <c r="H104" s="25"/>
      <c r="I104" s="26">
        <f>SUM(H106:H109)</f>
        <v>0</v>
      </c>
      <c r="J104" s="47"/>
      <c r="K104" s="42" t="e">
        <f>SUM(J106:J109)</f>
        <v>#DIV/0!</v>
      </c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>
      <c r="A105" s="37"/>
      <c r="B105" s="95"/>
      <c r="C105" s="38"/>
      <c r="D105" s="29"/>
      <c r="E105" s="5"/>
      <c r="F105" s="5"/>
      <c r="G105" s="5"/>
      <c r="H105" s="5"/>
      <c r="I105" s="6"/>
      <c r="J105" s="6"/>
      <c r="K105" s="51"/>
      <c r="L105" s="50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s="2" customFormat="1" ht="15.75">
      <c r="B106" s="46" t="s">
        <v>95</v>
      </c>
      <c r="C106" s="87"/>
      <c r="D106" s="30"/>
      <c r="E106" s="11"/>
      <c r="F106" s="27"/>
      <c r="G106" s="11"/>
      <c r="H106" s="45"/>
      <c r="I106" s="6"/>
      <c r="J106" s="62"/>
      <c r="L106" s="49"/>
    </row>
    <row r="107" spans="1:24" s="2" customFormat="1" ht="15.75">
      <c r="A107" s="43" t="s">
        <v>91</v>
      </c>
      <c r="B107" s="46"/>
      <c r="C107" s="87" t="s">
        <v>96</v>
      </c>
      <c r="D107" s="30"/>
      <c r="E107" s="11">
        <v>0</v>
      </c>
      <c r="F107" s="27" t="s">
        <v>25</v>
      </c>
      <c r="G107" s="11"/>
      <c r="H107" s="45">
        <f t="shared" ref="H107:H108" si="29">+E107*G107</f>
        <v>0</v>
      </c>
      <c r="I107" s="6"/>
      <c r="J107" s="62" t="e">
        <f>+H107/$I$300</f>
        <v>#DIV/0!</v>
      </c>
      <c r="L107" s="49"/>
    </row>
    <row r="108" spans="1:24" s="2" customFormat="1" ht="15.75">
      <c r="A108" s="43" t="s">
        <v>92</v>
      </c>
      <c r="B108" s="46"/>
      <c r="C108" s="87" t="s">
        <v>97</v>
      </c>
      <c r="D108" s="30"/>
      <c r="E108" s="11">
        <v>0</v>
      </c>
      <c r="F108" s="27" t="s">
        <v>25</v>
      </c>
      <c r="G108" s="11"/>
      <c r="H108" s="45">
        <f t="shared" si="29"/>
        <v>0</v>
      </c>
      <c r="I108" s="6"/>
      <c r="J108" s="62" t="e">
        <f>+H108/$I$300</f>
        <v>#DIV/0!</v>
      </c>
      <c r="L108" s="49"/>
    </row>
    <row r="109" spans="1:24" ht="16.5" thickBot="1">
      <c r="A109" s="43"/>
      <c r="B109" s="21"/>
      <c r="C109" s="101"/>
      <c r="D109" s="101"/>
      <c r="E109" s="39"/>
      <c r="F109" s="39"/>
      <c r="G109" s="39"/>
      <c r="H109" s="39"/>
      <c r="I109" s="40"/>
      <c r="J109" s="40"/>
      <c r="K109" s="52"/>
      <c r="L109" s="50"/>
    </row>
    <row r="110" spans="1:24" s="2" customFormat="1" ht="21" thickBot="1">
      <c r="A110" s="22">
        <v>15</v>
      </c>
      <c r="B110" s="91"/>
      <c r="C110" s="23" t="s">
        <v>104</v>
      </c>
      <c r="D110" s="70"/>
      <c r="E110" s="24"/>
      <c r="F110" s="25"/>
      <c r="G110" s="25"/>
      <c r="H110" s="25"/>
      <c r="I110" s="26">
        <f>SUM(H112:H114)</f>
        <v>0</v>
      </c>
      <c r="J110" s="47"/>
      <c r="K110" s="42" t="e">
        <f>SUM(J112:J114)</f>
        <v>#DIV/0!</v>
      </c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>
      <c r="A111" s="37"/>
      <c r="B111" s="95"/>
      <c r="C111" s="38"/>
      <c r="D111" s="29"/>
      <c r="E111" s="5"/>
      <c r="F111" s="5"/>
      <c r="G111" s="5"/>
      <c r="H111" s="5"/>
      <c r="I111" s="6"/>
      <c r="J111" s="6"/>
      <c r="K111" s="51"/>
      <c r="L111" s="50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s="2" customFormat="1" ht="15.75">
      <c r="B112" s="46"/>
      <c r="C112" s="87"/>
      <c r="D112" s="30"/>
      <c r="E112" s="11"/>
      <c r="F112" s="27"/>
      <c r="G112" s="11"/>
      <c r="H112" s="45"/>
      <c r="I112" s="6"/>
      <c r="J112" s="62"/>
      <c r="L112" s="49"/>
    </row>
    <row r="113" spans="1:24" s="2" customFormat="1" ht="15.75">
      <c r="A113" s="43" t="s">
        <v>93</v>
      </c>
      <c r="B113" s="46"/>
      <c r="C113" s="87" t="s">
        <v>105</v>
      </c>
      <c r="D113" s="30"/>
      <c r="E113" s="11">
        <v>0</v>
      </c>
      <c r="F113" s="27" t="s">
        <v>17</v>
      </c>
      <c r="G113" s="11"/>
      <c r="H113" s="45">
        <f t="shared" ref="H113" si="30">+E113*G113</f>
        <v>0</v>
      </c>
      <c r="I113" s="6"/>
      <c r="J113" s="62" t="e">
        <f>+H113/$I$300</f>
        <v>#DIV/0!</v>
      </c>
      <c r="L113" s="49"/>
    </row>
    <row r="114" spans="1:24" ht="16.5" thickBot="1">
      <c r="A114" s="43"/>
      <c r="B114" s="21"/>
      <c r="C114" s="101"/>
      <c r="D114" s="101"/>
      <c r="E114" s="39"/>
      <c r="F114" s="39"/>
      <c r="G114" s="39"/>
      <c r="H114" s="39"/>
      <c r="I114" s="40"/>
      <c r="J114" s="40"/>
      <c r="K114" s="52"/>
      <c r="L114" s="50"/>
    </row>
    <row r="115" spans="1:24" s="2" customFormat="1" ht="21" thickBot="1">
      <c r="A115" s="22">
        <v>16</v>
      </c>
      <c r="B115" s="91"/>
      <c r="C115" s="23" t="s">
        <v>251</v>
      </c>
      <c r="D115" s="70"/>
      <c r="E115" s="24"/>
      <c r="F115" s="25"/>
      <c r="G115" s="25"/>
      <c r="H115" s="25"/>
      <c r="I115" s="26">
        <f>SUM(H117:H122)</f>
        <v>0</v>
      </c>
      <c r="J115" s="47"/>
      <c r="K115" s="42" t="e">
        <f>SUM(J117:J122)</f>
        <v>#DIV/0!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>
      <c r="A116" s="37"/>
      <c r="B116" s="95"/>
      <c r="C116" s="38"/>
      <c r="D116" s="29"/>
      <c r="E116" s="5"/>
      <c r="F116" s="5"/>
      <c r="G116" s="5"/>
      <c r="H116" s="5"/>
      <c r="I116" s="6"/>
      <c r="J116" s="6"/>
      <c r="K116" s="51"/>
      <c r="L116" s="50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B117" s="46" t="s">
        <v>108</v>
      </c>
      <c r="C117" s="87"/>
      <c r="D117" s="30"/>
      <c r="E117" s="11"/>
      <c r="F117" s="27"/>
      <c r="G117" s="11"/>
      <c r="H117" s="45"/>
      <c r="I117" s="6"/>
      <c r="J117" s="62"/>
      <c r="L117" s="49"/>
    </row>
    <row r="118" spans="1:24" s="2" customFormat="1" ht="15.75">
      <c r="A118" s="43" t="s">
        <v>100</v>
      </c>
      <c r="B118" s="46"/>
      <c r="C118" s="87" t="s">
        <v>109</v>
      </c>
      <c r="D118" s="30"/>
      <c r="E118" s="11">
        <v>0</v>
      </c>
      <c r="F118" s="27" t="s">
        <v>17</v>
      </c>
      <c r="G118" s="11"/>
      <c r="H118" s="45">
        <f t="shared" ref="H118" si="31">+E118*G118</f>
        <v>0</v>
      </c>
      <c r="I118" s="6"/>
      <c r="J118" s="62" t="e">
        <f>+H118/$I$300</f>
        <v>#DIV/0!</v>
      </c>
      <c r="L118" s="49"/>
    </row>
    <row r="119" spans="1:24" s="2" customFormat="1" ht="15.75">
      <c r="A119" s="43" t="s">
        <v>101</v>
      </c>
      <c r="B119" s="46"/>
      <c r="C119" s="87" t="s">
        <v>252</v>
      </c>
      <c r="D119" s="30"/>
      <c r="E119" s="11">
        <v>0</v>
      </c>
      <c r="F119" s="27" t="s">
        <v>17</v>
      </c>
      <c r="G119" s="11"/>
      <c r="H119" s="45">
        <f t="shared" ref="H119" si="32">+E119*G119</f>
        <v>0</v>
      </c>
      <c r="I119" s="6"/>
      <c r="J119" s="62" t="e">
        <f>+H119/$I$300</f>
        <v>#DIV/0!</v>
      </c>
      <c r="L119" s="49"/>
    </row>
    <row r="120" spans="1:24" s="2" customFormat="1" ht="15.75">
      <c r="A120" s="43" t="s">
        <v>102</v>
      </c>
      <c r="B120" s="46"/>
      <c r="C120" s="87" t="s">
        <v>110</v>
      </c>
      <c r="D120" s="30"/>
      <c r="E120" s="11">
        <v>0</v>
      </c>
      <c r="F120" s="27" t="s">
        <v>17</v>
      </c>
      <c r="G120" s="11"/>
      <c r="H120" s="45">
        <f t="shared" ref="H120:H121" si="33">+E120*G120</f>
        <v>0</v>
      </c>
      <c r="I120" s="6"/>
      <c r="J120" s="62" t="e">
        <f>+H120/$I$300</f>
        <v>#DIV/0!</v>
      </c>
      <c r="L120" s="49"/>
    </row>
    <row r="121" spans="1:24" s="2" customFormat="1" ht="15.75">
      <c r="A121" s="43" t="s">
        <v>253</v>
      </c>
      <c r="B121" s="46"/>
      <c r="C121" s="87" t="s">
        <v>111</v>
      </c>
      <c r="D121" s="30"/>
      <c r="E121" s="11">
        <v>0</v>
      </c>
      <c r="F121" s="27" t="s">
        <v>17</v>
      </c>
      <c r="G121" s="11"/>
      <c r="H121" s="45">
        <f t="shared" si="33"/>
        <v>0</v>
      </c>
      <c r="I121" s="6"/>
      <c r="J121" s="62" t="e">
        <f>+H121/$I$300</f>
        <v>#DIV/0!</v>
      </c>
      <c r="L121" s="49"/>
    </row>
    <row r="122" spans="1:24" ht="16.5" thickBot="1">
      <c r="A122" s="43"/>
      <c r="B122" s="21"/>
      <c r="C122" s="101"/>
      <c r="D122" s="101"/>
      <c r="E122" s="39"/>
      <c r="F122" s="39"/>
      <c r="G122" s="39"/>
      <c r="H122" s="39"/>
      <c r="I122" s="40"/>
      <c r="J122" s="40"/>
      <c r="K122" s="52"/>
      <c r="L122" s="50"/>
    </row>
    <row r="123" spans="1:24" s="2" customFormat="1" ht="21" thickBot="1">
      <c r="A123" s="22">
        <v>17</v>
      </c>
      <c r="B123" s="91"/>
      <c r="C123" s="23" t="s">
        <v>119</v>
      </c>
      <c r="D123" s="70"/>
      <c r="E123" s="24"/>
      <c r="F123" s="25"/>
      <c r="G123" s="25"/>
      <c r="H123" s="25"/>
      <c r="I123" s="26">
        <f>SUM(H125:H127)</f>
        <v>0</v>
      </c>
      <c r="J123" s="47"/>
      <c r="K123" s="42" t="e">
        <f>SUM(J125:J127)</f>
        <v>#DIV/0!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2" customFormat="1">
      <c r="A124" s="37"/>
      <c r="B124" s="95"/>
      <c r="C124" s="38"/>
      <c r="D124" s="29"/>
      <c r="E124" s="5"/>
      <c r="F124" s="5"/>
      <c r="G124" s="5"/>
      <c r="H124" s="5"/>
      <c r="I124" s="6"/>
      <c r="J124" s="6"/>
      <c r="K124" s="51"/>
      <c r="L124" s="50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 ht="15.75">
      <c r="A125" s="43" t="s">
        <v>98</v>
      </c>
      <c r="B125" s="46"/>
      <c r="C125" s="87" t="s">
        <v>121</v>
      </c>
      <c r="D125" s="30"/>
      <c r="E125" s="11">
        <v>0</v>
      </c>
      <c r="F125" s="27" t="s">
        <v>16</v>
      </c>
      <c r="G125" s="11"/>
      <c r="H125" s="45">
        <f t="shared" ref="H125:H126" si="34">+E125*G125</f>
        <v>0</v>
      </c>
      <c r="I125" s="6"/>
      <c r="J125" s="62" t="e">
        <f>+H125/$I$300</f>
        <v>#DIV/0!</v>
      </c>
      <c r="L125" s="49"/>
    </row>
    <row r="126" spans="1:24" s="2" customFormat="1" ht="15.75">
      <c r="A126" s="43" t="s">
        <v>99</v>
      </c>
      <c r="B126" s="46"/>
      <c r="C126" s="87" t="s">
        <v>122</v>
      </c>
      <c r="D126" s="30"/>
      <c r="E126" s="11">
        <v>0</v>
      </c>
      <c r="F126" s="27" t="s">
        <v>16</v>
      </c>
      <c r="G126" s="11"/>
      <c r="H126" s="45">
        <f t="shared" si="34"/>
        <v>0</v>
      </c>
      <c r="I126" s="6"/>
      <c r="J126" s="62" t="e">
        <f>+H126/$I$300</f>
        <v>#DIV/0!</v>
      </c>
      <c r="L126" s="49"/>
    </row>
    <row r="127" spans="1:24" ht="16.5" thickBot="1">
      <c r="A127" s="43"/>
      <c r="B127" s="21"/>
      <c r="C127" s="101"/>
      <c r="D127" s="101"/>
      <c r="E127" s="39"/>
      <c r="F127" s="39"/>
      <c r="G127" s="39"/>
      <c r="H127" s="39"/>
      <c r="I127" s="40"/>
      <c r="J127" s="40"/>
      <c r="K127" s="52"/>
      <c r="L127" s="50"/>
    </row>
    <row r="128" spans="1:24" s="2" customFormat="1" ht="21" thickBot="1">
      <c r="A128" s="22">
        <v>18</v>
      </c>
      <c r="B128" s="91"/>
      <c r="C128" s="23" t="s">
        <v>254</v>
      </c>
      <c r="D128" s="70"/>
      <c r="E128" s="24"/>
      <c r="F128" s="25"/>
      <c r="G128" s="25"/>
      <c r="H128" s="25"/>
      <c r="I128" s="26">
        <f>SUM(H130:H131)</f>
        <v>0</v>
      </c>
      <c r="J128" s="47"/>
      <c r="K128" s="42" t="e">
        <f>SUM(J130:J131)</f>
        <v>#DIV/0!</v>
      </c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>
      <c r="A129" s="37"/>
      <c r="B129" s="95"/>
      <c r="C129" s="38"/>
      <c r="D129" s="29"/>
      <c r="E129" s="5"/>
      <c r="F129" s="5"/>
      <c r="G129" s="5"/>
      <c r="H129" s="5"/>
      <c r="I129" s="6"/>
      <c r="J129" s="6"/>
      <c r="K129" s="51"/>
      <c r="L129" s="50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2" customFormat="1" ht="15.75">
      <c r="A130" s="43" t="s">
        <v>103</v>
      </c>
      <c r="B130" s="46"/>
      <c r="C130" s="87" t="s">
        <v>111</v>
      </c>
      <c r="D130" s="30"/>
      <c r="E130" s="11">
        <v>0</v>
      </c>
      <c r="F130" s="27" t="s">
        <v>17</v>
      </c>
      <c r="G130" s="11"/>
      <c r="H130" s="45">
        <f t="shared" ref="H130" si="35">+E130*G130</f>
        <v>0</v>
      </c>
      <c r="I130" s="6"/>
      <c r="J130" s="62" t="e">
        <f>+H130/$I$300</f>
        <v>#DIV/0!</v>
      </c>
      <c r="L130" s="49"/>
    </row>
    <row r="131" spans="1:24" ht="16.5" thickBot="1">
      <c r="A131" s="43"/>
      <c r="B131" s="21"/>
      <c r="C131" s="101"/>
      <c r="D131" s="101"/>
      <c r="E131" s="39"/>
      <c r="F131" s="39"/>
      <c r="G131" s="39"/>
      <c r="H131" s="39"/>
      <c r="I131" s="40"/>
      <c r="J131" s="40"/>
      <c r="K131" s="52"/>
      <c r="L131" s="50"/>
    </row>
    <row r="132" spans="1:24" s="2" customFormat="1" ht="21" thickBot="1">
      <c r="A132" s="22">
        <v>19</v>
      </c>
      <c r="B132" s="91"/>
      <c r="C132" s="23" t="s">
        <v>132</v>
      </c>
      <c r="D132" s="70"/>
      <c r="E132" s="24"/>
      <c r="F132" s="25"/>
      <c r="G132" s="25"/>
      <c r="H132" s="25"/>
      <c r="I132" s="26">
        <f>SUM(H134:H151)</f>
        <v>0</v>
      </c>
      <c r="J132" s="47"/>
      <c r="K132" s="42" t="e">
        <f>SUM(J134:J151)</f>
        <v>#DIV/0!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>
      <c r="A133" s="37"/>
      <c r="B133" s="95"/>
      <c r="C133" s="38"/>
      <c r="D133" s="29"/>
      <c r="E133" s="5"/>
      <c r="F133" s="5"/>
      <c r="G133" s="5"/>
      <c r="H133" s="5"/>
      <c r="I133" s="6"/>
      <c r="J133" s="6"/>
      <c r="K133" s="51"/>
      <c r="L133" s="50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 ht="15.75">
      <c r="A134" s="43" t="s">
        <v>106</v>
      </c>
      <c r="B134" s="46" t="s">
        <v>125</v>
      </c>
      <c r="C134" s="87" t="s">
        <v>126</v>
      </c>
      <c r="D134" s="30"/>
      <c r="E134" s="11">
        <v>0</v>
      </c>
      <c r="F134" s="27" t="s">
        <v>18</v>
      </c>
      <c r="G134" s="11"/>
      <c r="H134" s="45">
        <f t="shared" ref="H134" si="36">+E134*G134</f>
        <v>0</v>
      </c>
      <c r="I134" s="6"/>
      <c r="J134" s="62" t="e">
        <f t="shared" ref="J134:J150" si="37">+H134/$I$300</f>
        <v>#DIV/0!</v>
      </c>
      <c r="L134" s="49"/>
    </row>
    <row r="135" spans="1:24" s="2" customFormat="1" ht="15.75">
      <c r="A135" s="43" t="s">
        <v>273</v>
      </c>
      <c r="B135" s="46"/>
      <c r="C135" s="87" t="s">
        <v>255</v>
      </c>
      <c r="D135" s="30"/>
      <c r="E135" s="11">
        <v>0</v>
      </c>
      <c r="F135" s="27" t="s">
        <v>18</v>
      </c>
      <c r="G135" s="11"/>
      <c r="H135" s="45">
        <f t="shared" ref="H135:H150" si="38">+E135*G135</f>
        <v>0</v>
      </c>
      <c r="I135" s="6"/>
      <c r="J135" s="62" t="e">
        <f t="shared" si="37"/>
        <v>#DIV/0!</v>
      </c>
      <c r="L135" s="49"/>
    </row>
    <row r="136" spans="1:24" s="2" customFormat="1" ht="15.75">
      <c r="A136" s="43" t="s">
        <v>274</v>
      </c>
      <c r="B136" s="46"/>
      <c r="C136" s="87" t="s">
        <v>256</v>
      </c>
      <c r="D136" s="30"/>
      <c r="E136" s="11">
        <v>0</v>
      </c>
      <c r="F136" s="27" t="s">
        <v>18</v>
      </c>
      <c r="G136" s="11"/>
      <c r="H136" s="45">
        <f t="shared" si="38"/>
        <v>0</v>
      </c>
      <c r="I136" s="6"/>
      <c r="J136" s="62" t="e">
        <f t="shared" si="37"/>
        <v>#DIV/0!</v>
      </c>
      <c r="L136" s="49"/>
    </row>
    <row r="137" spans="1:24" s="2" customFormat="1" ht="15.75">
      <c r="A137" s="43" t="s">
        <v>275</v>
      </c>
      <c r="B137" s="46"/>
      <c r="C137" s="87" t="s">
        <v>257</v>
      </c>
      <c r="D137" s="30"/>
      <c r="E137" s="11">
        <v>0</v>
      </c>
      <c r="F137" s="27" t="s">
        <v>18</v>
      </c>
      <c r="G137" s="11"/>
      <c r="H137" s="45">
        <f t="shared" si="38"/>
        <v>0</v>
      </c>
      <c r="I137" s="6"/>
      <c r="J137" s="62" t="e">
        <f t="shared" si="37"/>
        <v>#DIV/0!</v>
      </c>
      <c r="L137" s="49"/>
    </row>
    <row r="138" spans="1:24" s="2" customFormat="1" ht="15.75">
      <c r="A138" s="43" t="s">
        <v>276</v>
      </c>
      <c r="B138" s="46"/>
      <c r="C138" s="87" t="s">
        <v>258</v>
      </c>
      <c r="D138" s="30"/>
      <c r="E138" s="11">
        <v>0</v>
      </c>
      <c r="F138" s="27" t="s">
        <v>18</v>
      </c>
      <c r="G138" s="11"/>
      <c r="H138" s="45">
        <f t="shared" si="38"/>
        <v>0</v>
      </c>
      <c r="I138" s="6"/>
      <c r="J138" s="62" t="e">
        <f t="shared" si="37"/>
        <v>#DIV/0!</v>
      </c>
      <c r="L138" s="49"/>
    </row>
    <row r="139" spans="1:24" s="2" customFormat="1" ht="15.75">
      <c r="A139" s="43" t="s">
        <v>277</v>
      </c>
      <c r="B139" s="46"/>
      <c r="C139" s="87" t="s">
        <v>259</v>
      </c>
      <c r="D139" s="30"/>
      <c r="E139" s="11">
        <v>0</v>
      </c>
      <c r="F139" s="27" t="s">
        <v>18</v>
      </c>
      <c r="G139" s="11"/>
      <c r="H139" s="45">
        <f t="shared" si="38"/>
        <v>0</v>
      </c>
      <c r="I139" s="6"/>
      <c r="J139" s="62" t="e">
        <f t="shared" si="37"/>
        <v>#DIV/0!</v>
      </c>
      <c r="L139" s="49"/>
    </row>
    <row r="140" spans="1:24" s="2" customFormat="1" ht="15.75">
      <c r="A140" s="43" t="s">
        <v>278</v>
      </c>
      <c r="B140" s="46"/>
      <c r="C140" s="87" t="s">
        <v>260</v>
      </c>
      <c r="D140" s="30"/>
      <c r="E140" s="11">
        <v>0</v>
      </c>
      <c r="F140" s="27" t="s">
        <v>18</v>
      </c>
      <c r="G140" s="11"/>
      <c r="H140" s="45">
        <f t="shared" si="38"/>
        <v>0</v>
      </c>
      <c r="I140" s="6"/>
      <c r="J140" s="62" t="e">
        <f t="shared" si="37"/>
        <v>#DIV/0!</v>
      </c>
      <c r="L140" s="49"/>
    </row>
    <row r="141" spans="1:24" s="2" customFormat="1" ht="15.75">
      <c r="A141" s="43" t="s">
        <v>279</v>
      </c>
      <c r="B141" s="46" t="s">
        <v>261</v>
      </c>
      <c r="C141" s="87" t="s">
        <v>262</v>
      </c>
      <c r="D141" s="30"/>
      <c r="E141" s="11">
        <v>0</v>
      </c>
      <c r="F141" s="27" t="s">
        <v>18</v>
      </c>
      <c r="G141" s="11"/>
      <c r="H141" s="45">
        <f t="shared" si="38"/>
        <v>0</v>
      </c>
      <c r="I141" s="6"/>
      <c r="J141" s="62" t="e">
        <f t="shared" si="37"/>
        <v>#DIV/0!</v>
      </c>
      <c r="L141" s="49"/>
    </row>
    <row r="142" spans="1:24" s="2" customFormat="1" ht="15.75">
      <c r="A142" s="43" t="s">
        <v>280</v>
      </c>
      <c r="B142" s="46"/>
      <c r="C142" s="87" t="s">
        <v>263</v>
      </c>
      <c r="D142" s="30"/>
      <c r="E142" s="11">
        <v>0</v>
      </c>
      <c r="F142" s="27" t="s">
        <v>18</v>
      </c>
      <c r="G142" s="11"/>
      <c r="H142" s="45">
        <f t="shared" si="38"/>
        <v>0</v>
      </c>
      <c r="I142" s="6"/>
      <c r="J142" s="62" t="e">
        <f t="shared" si="37"/>
        <v>#DIV/0!</v>
      </c>
      <c r="L142" s="49"/>
    </row>
    <row r="143" spans="1:24" s="2" customFormat="1" ht="15.75">
      <c r="A143" s="43" t="s">
        <v>281</v>
      </c>
      <c r="B143" s="46"/>
      <c r="C143" s="87" t="s">
        <v>264</v>
      </c>
      <c r="D143" s="30"/>
      <c r="E143" s="11">
        <v>0</v>
      </c>
      <c r="F143" s="27" t="s">
        <v>18</v>
      </c>
      <c r="G143" s="11"/>
      <c r="H143" s="45">
        <f t="shared" si="38"/>
        <v>0</v>
      </c>
      <c r="I143" s="6"/>
      <c r="J143" s="62" t="e">
        <f t="shared" si="37"/>
        <v>#DIV/0!</v>
      </c>
      <c r="L143" s="49"/>
    </row>
    <row r="144" spans="1:24" s="2" customFormat="1" ht="15.75">
      <c r="A144" s="43" t="s">
        <v>282</v>
      </c>
      <c r="B144" s="46"/>
      <c r="C144" s="87" t="s">
        <v>265</v>
      </c>
      <c r="D144" s="30"/>
      <c r="E144" s="11">
        <v>0</v>
      </c>
      <c r="F144" s="27" t="s">
        <v>18</v>
      </c>
      <c r="G144" s="11"/>
      <c r="H144" s="45">
        <f t="shared" si="38"/>
        <v>0</v>
      </c>
      <c r="I144" s="6"/>
      <c r="J144" s="62" t="e">
        <f t="shared" si="37"/>
        <v>#DIV/0!</v>
      </c>
      <c r="L144" s="49"/>
    </row>
    <row r="145" spans="1:24" s="2" customFormat="1" ht="15.75">
      <c r="A145" s="43" t="s">
        <v>283</v>
      </c>
      <c r="B145" s="46"/>
      <c r="C145" s="87" t="s">
        <v>266</v>
      </c>
      <c r="D145" s="30"/>
      <c r="E145" s="11">
        <v>0</v>
      </c>
      <c r="F145" s="27" t="s">
        <v>18</v>
      </c>
      <c r="G145" s="11"/>
      <c r="H145" s="45">
        <f t="shared" si="38"/>
        <v>0</v>
      </c>
      <c r="I145" s="6"/>
      <c r="J145" s="62" t="e">
        <f t="shared" si="37"/>
        <v>#DIV/0!</v>
      </c>
      <c r="L145" s="49"/>
    </row>
    <row r="146" spans="1:24" s="2" customFormat="1" ht="15.75">
      <c r="A146" s="43" t="s">
        <v>284</v>
      </c>
      <c r="B146" s="46"/>
      <c r="C146" s="87" t="s">
        <v>267</v>
      </c>
      <c r="D146" s="30"/>
      <c r="E146" s="11">
        <v>0</v>
      </c>
      <c r="F146" s="27" t="s">
        <v>18</v>
      </c>
      <c r="G146" s="11"/>
      <c r="H146" s="45">
        <f t="shared" si="38"/>
        <v>0</v>
      </c>
      <c r="I146" s="6"/>
      <c r="J146" s="62" t="e">
        <f t="shared" si="37"/>
        <v>#DIV/0!</v>
      </c>
      <c r="L146" s="49"/>
    </row>
    <row r="147" spans="1:24" s="2" customFormat="1" ht="15.75">
      <c r="A147" s="43" t="s">
        <v>285</v>
      </c>
      <c r="B147" s="46"/>
      <c r="C147" s="87" t="s">
        <v>268</v>
      </c>
      <c r="D147" s="30"/>
      <c r="E147" s="11">
        <v>0</v>
      </c>
      <c r="F147" s="27" t="s">
        <v>18</v>
      </c>
      <c r="G147" s="11"/>
      <c r="H147" s="45">
        <f t="shared" si="38"/>
        <v>0</v>
      </c>
      <c r="I147" s="6"/>
      <c r="J147" s="62" t="e">
        <f t="shared" si="37"/>
        <v>#DIV/0!</v>
      </c>
      <c r="L147" s="49"/>
    </row>
    <row r="148" spans="1:24" s="2" customFormat="1" ht="15.75">
      <c r="A148" s="43" t="s">
        <v>286</v>
      </c>
      <c r="B148" s="46"/>
      <c r="C148" s="87" t="s">
        <v>269</v>
      </c>
      <c r="D148" s="30"/>
      <c r="E148" s="11">
        <v>0</v>
      </c>
      <c r="F148" s="27" t="s">
        <v>18</v>
      </c>
      <c r="G148" s="11"/>
      <c r="H148" s="45">
        <f t="shared" si="38"/>
        <v>0</v>
      </c>
      <c r="I148" s="6"/>
      <c r="J148" s="62" t="e">
        <f t="shared" si="37"/>
        <v>#DIV/0!</v>
      </c>
      <c r="L148" s="49"/>
    </row>
    <row r="149" spans="1:24" s="2" customFormat="1" ht="15.75">
      <c r="A149" s="43" t="s">
        <v>287</v>
      </c>
      <c r="B149" s="46" t="s">
        <v>270</v>
      </c>
      <c r="C149" s="87" t="s">
        <v>271</v>
      </c>
      <c r="D149" s="30"/>
      <c r="E149" s="11">
        <v>0</v>
      </c>
      <c r="F149" s="27" t="s">
        <v>18</v>
      </c>
      <c r="G149" s="11"/>
      <c r="H149" s="45">
        <f t="shared" si="38"/>
        <v>0</v>
      </c>
      <c r="I149" s="6"/>
      <c r="J149" s="62" t="e">
        <f t="shared" si="37"/>
        <v>#DIV/0!</v>
      </c>
      <c r="L149" s="49"/>
    </row>
    <row r="150" spans="1:24" s="2" customFormat="1" ht="15.75">
      <c r="A150" s="43" t="s">
        <v>288</v>
      </c>
      <c r="B150" s="46"/>
      <c r="C150" s="87" t="s">
        <v>272</v>
      </c>
      <c r="D150" s="30"/>
      <c r="E150" s="11">
        <v>0</v>
      </c>
      <c r="F150" s="27" t="s">
        <v>18</v>
      </c>
      <c r="G150" s="11"/>
      <c r="H150" s="45">
        <f t="shared" si="38"/>
        <v>0</v>
      </c>
      <c r="I150" s="6"/>
      <c r="J150" s="62" t="e">
        <f t="shared" si="37"/>
        <v>#DIV/0!</v>
      </c>
      <c r="L150" s="49"/>
    </row>
    <row r="151" spans="1:24" ht="16.5" thickBot="1">
      <c r="A151" s="43"/>
      <c r="B151" s="21"/>
      <c r="C151" s="101"/>
      <c r="D151" s="101"/>
      <c r="E151" s="39"/>
      <c r="F151" s="39"/>
      <c r="G151" s="39"/>
      <c r="H151" s="39"/>
      <c r="I151" s="40"/>
      <c r="J151" s="40"/>
      <c r="K151" s="52"/>
      <c r="L151" s="50"/>
    </row>
    <row r="152" spans="1:24" s="2" customFormat="1" ht="21" thickBot="1">
      <c r="A152" s="22">
        <v>20</v>
      </c>
      <c r="B152" s="91"/>
      <c r="C152" s="23" t="s">
        <v>289</v>
      </c>
      <c r="D152" s="70"/>
      <c r="E152" s="24"/>
      <c r="F152" s="25"/>
      <c r="G152" s="25"/>
      <c r="H152" s="25"/>
      <c r="I152" s="26">
        <f>SUM(H154:H185)</f>
        <v>0</v>
      </c>
      <c r="J152" s="47"/>
      <c r="K152" s="42" t="e">
        <f>SUM(J154:J185)</f>
        <v>#DIV/0!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>
      <c r="A153" s="37"/>
      <c r="B153" s="95"/>
      <c r="C153" s="38"/>
      <c r="D153" s="29"/>
      <c r="E153" s="5"/>
      <c r="F153" s="5"/>
      <c r="G153" s="5"/>
      <c r="H153" s="5"/>
      <c r="I153" s="6"/>
      <c r="J153" s="6"/>
      <c r="K153" s="51"/>
      <c r="L153" s="50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B154" s="46" t="s">
        <v>290</v>
      </c>
      <c r="C154" s="87"/>
      <c r="D154" s="30"/>
      <c r="E154" s="11"/>
      <c r="F154" s="27"/>
      <c r="G154" s="11"/>
      <c r="H154" s="45"/>
      <c r="I154" s="6"/>
      <c r="J154" s="62"/>
      <c r="L154" s="49"/>
    </row>
    <row r="155" spans="1:24" s="2" customFormat="1" ht="15.75">
      <c r="A155" s="43" t="s">
        <v>107</v>
      </c>
      <c r="B155" s="46"/>
      <c r="C155" s="87" t="s">
        <v>133</v>
      </c>
      <c r="D155" s="30"/>
      <c r="E155" s="11">
        <v>0</v>
      </c>
      <c r="F155" s="27" t="s">
        <v>16</v>
      </c>
      <c r="G155" s="11"/>
      <c r="H155" s="45">
        <f t="shared" ref="H155" si="39">+E155*G155</f>
        <v>0</v>
      </c>
      <c r="I155" s="6"/>
      <c r="J155" s="62" t="e">
        <f t="shared" ref="J155:J162" si="40">+H155/$I$300</f>
        <v>#DIV/0!</v>
      </c>
      <c r="L155" s="49"/>
    </row>
    <row r="156" spans="1:24" s="2" customFormat="1" ht="15.75">
      <c r="A156" s="43" t="s">
        <v>112</v>
      </c>
      <c r="B156" s="46"/>
      <c r="C156" s="87" t="s">
        <v>134</v>
      </c>
      <c r="D156" s="30"/>
      <c r="E156" s="11">
        <v>0</v>
      </c>
      <c r="F156" s="27" t="s">
        <v>16</v>
      </c>
      <c r="G156" s="11"/>
      <c r="H156" s="45">
        <f t="shared" ref="H156:H184" si="41">+E156*G156</f>
        <v>0</v>
      </c>
      <c r="I156" s="6"/>
      <c r="J156" s="62" t="e">
        <f t="shared" si="40"/>
        <v>#DIV/0!</v>
      </c>
      <c r="L156" s="49"/>
    </row>
    <row r="157" spans="1:24" s="2" customFormat="1" ht="15.75">
      <c r="A157" s="43" t="s">
        <v>113</v>
      </c>
      <c r="B157" s="46"/>
      <c r="C157" s="87" t="s">
        <v>291</v>
      </c>
      <c r="D157" s="30"/>
      <c r="E157" s="11">
        <v>0</v>
      </c>
      <c r="F157" s="27" t="s">
        <v>18</v>
      </c>
      <c r="G157" s="11"/>
      <c r="H157" s="45">
        <f t="shared" si="41"/>
        <v>0</v>
      </c>
      <c r="I157" s="6"/>
      <c r="J157" s="62" t="e">
        <f t="shared" si="40"/>
        <v>#DIV/0!</v>
      </c>
      <c r="L157" s="49"/>
    </row>
    <row r="158" spans="1:24" s="2" customFormat="1" ht="15.75">
      <c r="A158" s="43" t="s">
        <v>114</v>
      </c>
      <c r="B158" s="46"/>
      <c r="C158" s="87" t="s">
        <v>292</v>
      </c>
      <c r="D158" s="30"/>
      <c r="E158" s="11">
        <v>0</v>
      </c>
      <c r="F158" s="27" t="s">
        <v>18</v>
      </c>
      <c r="G158" s="11"/>
      <c r="H158" s="45">
        <f t="shared" si="41"/>
        <v>0</v>
      </c>
      <c r="I158" s="6"/>
      <c r="J158" s="62" t="e">
        <f t="shared" si="40"/>
        <v>#DIV/0!</v>
      </c>
      <c r="L158" s="49"/>
    </row>
    <row r="159" spans="1:24" s="2" customFormat="1" ht="15.75">
      <c r="A159" s="43" t="s">
        <v>115</v>
      </c>
      <c r="B159" s="46"/>
      <c r="C159" s="87" t="s">
        <v>293</v>
      </c>
      <c r="D159" s="30"/>
      <c r="E159" s="11">
        <v>0</v>
      </c>
      <c r="F159" s="27" t="s">
        <v>18</v>
      </c>
      <c r="G159" s="11"/>
      <c r="H159" s="45">
        <f t="shared" si="41"/>
        <v>0</v>
      </c>
      <c r="I159" s="6"/>
      <c r="J159" s="62" t="e">
        <f t="shared" si="40"/>
        <v>#DIV/0!</v>
      </c>
      <c r="L159" s="49"/>
    </row>
    <row r="160" spans="1:24" s="2" customFormat="1" ht="15.75">
      <c r="A160" s="43" t="s">
        <v>116</v>
      </c>
      <c r="B160" s="46"/>
      <c r="C160" s="87" t="s">
        <v>294</v>
      </c>
      <c r="D160" s="30"/>
      <c r="E160" s="11">
        <v>0</v>
      </c>
      <c r="F160" s="27" t="s">
        <v>18</v>
      </c>
      <c r="G160" s="11"/>
      <c r="H160" s="45">
        <f t="shared" si="41"/>
        <v>0</v>
      </c>
      <c r="I160" s="6"/>
      <c r="J160" s="62" t="e">
        <f t="shared" si="40"/>
        <v>#DIV/0!</v>
      </c>
      <c r="L160" s="49"/>
    </row>
    <row r="161" spans="1:12" s="2" customFormat="1" ht="15.75">
      <c r="A161" s="43" t="s">
        <v>117</v>
      </c>
      <c r="B161" s="46"/>
      <c r="C161" s="87" t="s">
        <v>295</v>
      </c>
      <c r="D161" s="30"/>
      <c r="E161" s="11">
        <v>0</v>
      </c>
      <c r="F161" s="27" t="s">
        <v>18</v>
      </c>
      <c r="G161" s="11"/>
      <c r="H161" s="45">
        <f t="shared" si="41"/>
        <v>0</v>
      </c>
      <c r="I161" s="6"/>
      <c r="J161" s="62" t="e">
        <f t="shared" si="40"/>
        <v>#DIV/0!</v>
      </c>
      <c r="L161" s="49"/>
    </row>
    <row r="162" spans="1:12" s="2" customFormat="1" ht="15.75">
      <c r="A162" s="43" t="s">
        <v>118</v>
      </c>
      <c r="B162" s="46"/>
      <c r="C162" s="87" t="s">
        <v>296</v>
      </c>
      <c r="D162" s="30"/>
      <c r="E162" s="11">
        <v>0</v>
      </c>
      <c r="F162" s="27" t="s">
        <v>18</v>
      </c>
      <c r="G162" s="11"/>
      <c r="H162" s="45">
        <f t="shared" si="41"/>
        <v>0</v>
      </c>
      <c r="I162" s="6"/>
      <c r="J162" s="62" t="e">
        <f t="shared" si="40"/>
        <v>#DIV/0!</v>
      </c>
      <c r="L162" s="49"/>
    </row>
    <row r="163" spans="1:12" s="2" customFormat="1" ht="15.75">
      <c r="B163" s="46" t="s">
        <v>135</v>
      </c>
      <c r="C163" s="87"/>
      <c r="D163" s="30"/>
      <c r="E163" s="11"/>
      <c r="F163" s="27"/>
      <c r="G163" s="11"/>
      <c r="H163" s="45"/>
      <c r="I163" s="6"/>
      <c r="J163" s="62"/>
      <c r="L163" s="49"/>
    </row>
    <row r="164" spans="1:12" s="2" customFormat="1" ht="15.75">
      <c r="A164" s="43" t="s">
        <v>310</v>
      </c>
      <c r="B164" s="46"/>
      <c r="C164" s="87" t="s">
        <v>136</v>
      </c>
      <c r="D164" s="30"/>
      <c r="E164" s="11">
        <v>0</v>
      </c>
      <c r="F164" s="27" t="s">
        <v>16</v>
      </c>
      <c r="G164" s="11"/>
      <c r="H164" s="45">
        <f t="shared" si="41"/>
        <v>0</v>
      </c>
      <c r="I164" s="6"/>
      <c r="J164" s="62" t="e">
        <f>+H164/$I$300</f>
        <v>#DIV/0!</v>
      </c>
      <c r="L164" s="49"/>
    </row>
    <row r="165" spans="1:12" s="2" customFormat="1" ht="15.75">
      <c r="A165" s="43" t="s">
        <v>311</v>
      </c>
      <c r="B165" s="46"/>
      <c r="C165" s="87" t="s">
        <v>137</v>
      </c>
      <c r="D165" s="30"/>
      <c r="E165" s="11">
        <v>0</v>
      </c>
      <c r="F165" s="27" t="s">
        <v>16</v>
      </c>
      <c r="G165" s="11"/>
      <c r="H165" s="45">
        <f t="shared" si="41"/>
        <v>0</v>
      </c>
      <c r="I165" s="6"/>
      <c r="J165" s="62" t="e">
        <f>+H165/$I$300</f>
        <v>#DIV/0!</v>
      </c>
      <c r="L165" s="49"/>
    </row>
    <row r="166" spans="1:12" s="2" customFormat="1" ht="15.75">
      <c r="B166" s="46" t="s">
        <v>297</v>
      </c>
      <c r="C166" s="87"/>
      <c r="D166" s="30"/>
      <c r="E166" s="11"/>
      <c r="F166" s="27"/>
      <c r="G166" s="11"/>
      <c r="H166" s="45"/>
      <c r="I166" s="6"/>
      <c r="J166" s="62"/>
      <c r="L166" s="49"/>
    </row>
    <row r="167" spans="1:12" s="2" customFormat="1" ht="15.75">
      <c r="A167" s="43" t="s">
        <v>312</v>
      </c>
      <c r="B167" s="46"/>
      <c r="C167" s="87" t="s">
        <v>138</v>
      </c>
      <c r="D167" s="30"/>
      <c r="E167" s="11">
        <v>0</v>
      </c>
      <c r="F167" s="27" t="s">
        <v>18</v>
      </c>
      <c r="G167" s="11"/>
      <c r="H167" s="45">
        <f t="shared" si="41"/>
        <v>0</v>
      </c>
      <c r="I167" s="6"/>
      <c r="J167" s="62" t="e">
        <f t="shared" ref="J167:J177" si="42">+H167/$I$300</f>
        <v>#DIV/0!</v>
      </c>
      <c r="L167" s="49"/>
    </row>
    <row r="168" spans="1:12" s="2" customFormat="1" ht="15.75">
      <c r="A168" s="43" t="s">
        <v>313</v>
      </c>
      <c r="B168" s="46"/>
      <c r="C168" s="87" t="s">
        <v>298</v>
      </c>
      <c r="D168" s="30"/>
      <c r="E168" s="11">
        <v>0</v>
      </c>
      <c r="F168" s="27" t="s">
        <v>18</v>
      </c>
      <c r="G168" s="11"/>
      <c r="H168" s="45">
        <f t="shared" si="41"/>
        <v>0</v>
      </c>
      <c r="I168" s="6"/>
      <c r="J168" s="62" t="e">
        <f t="shared" si="42"/>
        <v>#DIV/0!</v>
      </c>
      <c r="L168" s="49"/>
    </row>
    <row r="169" spans="1:12" s="2" customFormat="1" ht="15.75">
      <c r="A169" s="43" t="s">
        <v>314</v>
      </c>
      <c r="B169" s="46"/>
      <c r="C169" s="87" t="s">
        <v>299</v>
      </c>
      <c r="D169" s="30"/>
      <c r="E169" s="11">
        <v>0</v>
      </c>
      <c r="F169" s="27" t="s">
        <v>18</v>
      </c>
      <c r="G169" s="11"/>
      <c r="H169" s="45">
        <f t="shared" si="41"/>
        <v>0</v>
      </c>
      <c r="I169" s="6"/>
      <c r="J169" s="62" t="e">
        <f t="shared" si="42"/>
        <v>#DIV/0!</v>
      </c>
      <c r="L169" s="49"/>
    </row>
    <row r="170" spans="1:12" s="2" customFormat="1" ht="15.75">
      <c r="A170" s="43" t="s">
        <v>315</v>
      </c>
      <c r="B170" s="46"/>
      <c r="C170" s="87" t="s">
        <v>300</v>
      </c>
      <c r="D170" s="30"/>
      <c r="E170" s="11">
        <v>0</v>
      </c>
      <c r="F170" s="27" t="s">
        <v>18</v>
      </c>
      <c r="G170" s="11"/>
      <c r="H170" s="45">
        <f t="shared" si="41"/>
        <v>0</v>
      </c>
      <c r="I170" s="6"/>
      <c r="J170" s="62" t="e">
        <f t="shared" si="42"/>
        <v>#DIV/0!</v>
      </c>
      <c r="L170" s="49"/>
    </row>
    <row r="171" spans="1:12" s="2" customFormat="1" ht="15.75">
      <c r="A171" s="43" t="s">
        <v>316</v>
      </c>
      <c r="B171" s="46"/>
      <c r="C171" s="87" t="s">
        <v>301</v>
      </c>
      <c r="D171" s="30"/>
      <c r="E171" s="11">
        <v>0</v>
      </c>
      <c r="F171" s="27" t="s">
        <v>18</v>
      </c>
      <c r="G171" s="11"/>
      <c r="H171" s="45">
        <f t="shared" si="41"/>
        <v>0</v>
      </c>
      <c r="I171" s="6"/>
      <c r="J171" s="62" t="e">
        <f t="shared" si="42"/>
        <v>#DIV/0!</v>
      </c>
      <c r="L171" s="49"/>
    </row>
    <row r="172" spans="1:12" s="2" customFormat="1" ht="15.75">
      <c r="A172" s="43" t="s">
        <v>317</v>
      </c>
      <c r="B172" s="46"/>
      <c r="C172" s="87" t="s">
        <v>139</v>
      </c>
      <c r="D172" s="30"/>
      <c r="E172" s="11">
        <v>0</v>
      </c>
      <c r="F172" s="27" t="s">
        <v>18</v>
      </c>
      <c r="G172" s="11"/>
      <c r="H172" s="45">
        <f t="shared" si="41"/>
        <v>0</v>
      </c>
      <c r="I172" s="6"/>
      <c r="J172" s="62" t="e">
        <f t="shared" si="42"/>
        <v>#DIV/0!</v>
      </c>
      <c r="L172" s="49"/>
    </row>
    <row r="173" spans="1:12" s="2" customFormat="1" ht="15.75">
      <c r="A173" s="43" t="s">
        <v>318</v>
      </c>
      <c r="B173" s="46"/>
      <c r="C173" s="87" t="s">
        <v>302</v>
      </c>
      <c r="D173" s="30"/>
      <c r="E173" s="11">
        <v>0</v>
      </c>
      <c r="F173" s="27" t="s">
        <v>18</v>
      </c>
      <c r="G173" s="11"/>
      <c r="H173" s="45">
        <f t="shared" si="41"/>
        <v>0</v>
      </c>
      <c r="I173" s="6"/>
      <c r="J173" s="62" t="e">
        <f t="shared" si="42"/>
        <v>#DIV/0!</v>
      </c>
      <c r="L173" s="49"/>
    </row>
    <row r="174" spans="1:12" s="2" customFormat="1" ht="15.75">
      <c r="A174" s="43" t="s">
        <v>319</v>
      </c>
      <c r="B174" s="46"/>
      <c r="C174" s="87" t="s">
        <v>140</v>
      </c>
      <c r="D174" s="30"/>
      <c r="E174" s="11">
        <v>0</v>
      </c>
      <c r="F174" s="27" t="s">
        <v>18</v>
      </c>
      <c r="G174" s="11"/>
      <c r="H174" s="45">
        <f t="shared" si="41"/>
        <v>0</v>
      </c>
      <c r="I174" s="6"/>
      <c r="J174" s="62" t="e">
        <f t="shared" si="42"/>
        <v>#DIV/0!</v>
      </c>
      <c r="L174" s="49"/>
    </row>
    <row r="175" spans="1:12" s="2" customFormat="1" ht="15.75">
      <c r="A175" s="43" t="s">
        <v>320</v>
      </c>
      <c r="B175" s="46"/>
      <c r="C175" s="87" t="s">
        <v>303</v>
      </c>
      <c r="D175" s="30"/>
      <c r="E175" s="11">
        <v>0</v>
      </c>
      <c r="F175" s="27" t="s">
        <v>18</v>
      </c>
      <c r="G175" s="11"/>
      <c r="H175" s="45">
        <f t="shared" si="41"/>
        <v>0</v>
      </c>
      <c r="I175" s="6"/>
      <c r="J175" s="62" t="e">
        <f t="shared" si="42"/>
        <v>#DIV/0!</v>
      </c>
      <c r="L175" s="49"/>
    </row>
    <row r="176" spans="1:12" s="2" customFormat="1" ht="15.75">
      <c r="A176" s="43" t="s">
        <v>321</v>
      </c>
      <c r="B176" s="46"/>
      <c r="C176" s="87" t="s">
        <v>304</v>
      </c>
      <c r="D176" s="30"/>
      <c r="E176" s="11">
        <v>0</v>
      </c>
      <c r="F176" s="27" t="s">
        <v>18</v>
      </c>
      <c r="G176" s="11"/>
      <c r="H176" s="45">
        <f t="shared" si="41"/>
        <v>0</v>
      </c>
      <c r="I176" s="6"/>
      <c r="J176" s="62" t="e">
        <f t="shared" si="42"/>
        <v>#DIV/0!</v>
      </c>
      <c r="L176" s="49"/>
    </row>
    <row r="177" spans="1:24" s="2" customFormat="1" ht="15.75">
      <c r="A177" s="43" t="s">
        <v>322</v>
      </c>
      <c r="B177" s="46"/>
      <c r="C177" s="87" t="s">
        <v>305</v>
      </c>
      <c r="D177" s="30"/>
      <c r="E177" s="11">
        <v>0</v>
      </c>
      <c r="F177" s="27" t="s">
        <v>18</v>
      </c>
      <c r="G177" s="11"/>
      <c r="H177" s="45">
        <f t="shared" si="41"/>
        <v>0</v>
      </c>
      <c r="I177" s="6"/>
      <c r="J177" s="62" t="e">
        <f t="shared" si="42"/>
        <v>#DIV/0!</v>
      </c>
      <c r="L177" s="49"/>
    </row>
    <row r="178" spans="1:24" s="2" customFormat="1" ht="15.75">
      <c r="B178" s="46" t="s">
        <v>141</v>
      </c>
      <c r="C178" s="87"/>
      <c r="D178" s="30"/>
      <c r="E178" s="11"/>
      <c r="F178" s="27"/>
      <c r="G178" s="11"/>
      <c r="H178" s="45"/>
      <c r="I178" s="6"/>
      <c r="J178" s="62"/>
      <c r="L178" s="49"/>
    </row>
    <row r="179" spans="1:24" s="2" customFormat="1" ht="15.75">
      <c r="A179" s="43" t="s">
        <v>323</v>
      </c>
      <c r="B179" s="46"/>
      <c r="C179" s="87" t="s">
        <v>306</v>
      </c>
      <c r="D179" s="30"/>
      <c r="E179" s="11">
        <v>0</v>
      </c>
      <c r="F179" s="27" t="s">
        <v>18</v>
      </c>
      <c r="G179" s="11"/>
      <c r="H179" s="45">
        <f t="shared" si="41"/>
        <v>0</v>
      </c>
      <c r="I179" s="6"/>
      <c r="J179" s="62" t="e">
        <f t="shared" ref="J179:J184" si="43">+H179/$I$300</f>
        <v>#DIV/0!</v>
      </c>
      <c r="L179" s="49"/>
    </row>
    <row r="180" spans="1:24" s="2" customFormat="1" ht="15.75">
      <c r="A180" s="43" t="s">
        <v>324</v>
      </c>
      <c r="B180" s="46"/>
      <c r="C180" s="87" t="s">
        <v>142</v>
      </c>
      <c r="D180" s="30"/>
      <c r="E180" s="11">
        <v>0</v>
      </c>
      <c r="F180" s="27" t="s">
        <v>18</v>
      </c>
      <c r="G180" s="11"/>
      <c r="H180" s="45">
        <f t="shared" si="41"/>
        <v>0</v>
      </c>
      <c r="I180" s="6"/>
      <c r="J180" s="62" t="e">
        <f t="shared" si="43"/>
        <v>#DIV/0!</v>
      </c>
      <c r="L180" s="49"/>
    </row>
    <row r="181" spans="1:24" s="2" customFormat="1" ht="15.75">
      <c r="A181" s="43" t="s">
        <v>325</v>
      </c>
      <c r="B181" s="46"/>
      <c r="C181" s="87" t="s">
        <v>307</v>
      </c>
      <c r="D181" s="30"/>
      <c r="E181" s="11">
        <v>0</v>
      </c>
      <c r="F181" s="27" t="s">
        <v>18</v>
      </c>
      <c r="G181" s="11"/>
      <c r="H181" s="45">
        <f t="shared" si="41"/>
        <v>0</v>
      </c>
      <c r="I181" s="6"/>
      <c r="J181" s="62" t="e">
        <f t="shared" si="43"/>
        <v>#DIV/0!</v>
      </c>
      <c r="L181" s="49"/>
    </row>
    <row r="182" spans="1:24" s="2" customFormat="1" ht="15.75">
      <c r="A182" s="43" t="s">
        <v>326</v>
      </c>
      <c r="B182" s="46"/>
      <c r="C182" s="87" t="s">
        <v>308</v>
      </c>
      <c r="D182" s="30"/>
      <c r="E182" s="11">
        <v>0</v>
      </c>
      <c r="F182" s="27" t="s">
        <v>18</v>
      </c>
      <c r="G182" s="11"/>
      <c r="H182" s="45">
        <f t="shared" si="41"/>
        <v>0</v>
      </c>
      <c r="I182" s="6"/>
      <c r="J182" s="62" t="e">
        <f t="shared" si="43"/>
        <v>#DIV/0!</v>
      </c>
      <c r="L182" s="49"/>
    </row>
    <row r="183" spans="1:24" s="2" customFormat="1" ht="15.75">
      <c r="A183" s="43" t="s">
        <v>327</v>
      </c>
      <c r="B183" s="46"/>
      <c r="C183" s="87" t="s">
        <v>143</v>
      </c>
      <c r="D183" s="30"/>
      <c r="E183" s="11">
        <v>0</v>
      </c>
      <c r="F183" s="27" t="s">
        <v>18</v>
      </c>
      <c r="G183" s="11"/>
      <c r="H183" s="45">
        <f t="shared" si="41"/>
        <v>0</v>
      </c>
      <c r="I183" s="6"/>
      <c r="J183" s="62" t="e">
        <f t="shared" si="43"/>
        <v>#DIV/0!</v>
      </c>
      <c r="L183" s="49"/>
    </row>
    <row r="184" spans="1:24" s="2" customFormat="1" ht="15.75">
      <c r="A184" s="43" t="s">
        <v>328</v>
      </c>
      <c r="B184" s="46"/>
      <c r="C184" s="87" t="s">
        <v>309</v>
      </c>
      <c r="D184" s="30"/>
      <c r="E184" s="11">
        <v>0</v>
      </c>
      <c r="F184" s="27" t="s">
        <v>18</v>
      </c>
      <c r="G184" s="11"/>
      <c r="H184" s="45">
        <f t="shared" si="41"/>
        <v>0</v>
      </c>
      <c r="I184" s="6"/>
      <c r="J184" s="62" t="e">
        <f t="shared" si="43"/>
        <v>#DIV/0!</v>
      </c>
      <c r="L184" s="49"/>
    </row>
    <row r="185" spans="1:24" ht="16.5" thickBot="1">
      <c r="A185" s="43"/>
      <c r="B185" s="21"/>
      <c r="C185" s="101"/>
      <c r="D185" s="101"/>
      <c r="E185" s="39"/>
      <c r="F185" s="39"/>
      <c r="G185" s="39"/>
      <c r="H185" s="39"/>
      <c r="I185" s="40"/>
      <c r="J185" s="40"/>
      <c r="K185" s="52"/>
      <c r="L185" s="50"/>
    </row>
    <row r="186" spans="1:24" s="2" customFormat="1" ht="21" thickBot="1">
      <c r="A186" s="22">
        <v>21</v>
      </c>
      <c r="B186" s="91"/>
      <c r="C186" s="23" t="s">
        <v>329</v>
      </c>
      <c r="D186" s="70"/>
      <c r="E186" s="24"/>
      <c r="F186" s="25"/>
      <c r="G186" s="25"/>
      <c r="H186" s="25"/>
      <c r="I186" s="26">
        <f>SUM(H188:H189)</f>
        <v>0</v>
      </c>
      <c r="J186" s="47"/>
      <c r="K186" s="42" t="e">
        <f>SUM(J188:J189)</f>
        <v>#DIV/0!</v>
      </c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2" customFormat="1">
      <c r="A187" s="37"/>
      <c r="B187" s="95"/>
      <c r="C187" s="38"/>
      <c r="D187" s="29"/>
      <c r="E187" s="5"/>
      <c r="F187" s="5"/>
      <c r="G187" s="5"/>
      <c r="H187" s="5"/>
      <c r="I187" s="6"/>
      <c r="J187" s="6"/>
      <c r="K187" s="51"/>
      <c r="L187" s="50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2" customFormat="1" ht="15.75">
      <c r="A188" s="43" t="s">
        <v>120</v>
      </c>
      <c r="B188" s="46"/>
      <c r="C188" s="87" t="s">
        <v>159</v>
      </c>
      <c r="D188" s="30"/>
      <c r="E188" s="11">
        <v>0</v>
      </c>
      <c r="F188" s="27" t="s">
        <v>18</v>
      </c>
      <c r="G188" s="11"/>
      <c r="H188" s="45">
        <f t="shared" ref="H188" si="44">+E188*G188</f>
        <v>0</v>
      </c>
      <c r="I188" s="6"/>
      <c r="J188" s="62" t="e">
        <f>+H188/$I$300</f>
        <v>#DIV/0!</v>
      </c>
      <c r="L188" s="49"/>
    </row>
    <row r="189" spans="1:24" ht="16.5" thickBot="1">
      <c r="A189" s="43"/>
      <c r="B189" s="21"/>
      <c r="C189" s="101"/>
      <c r="D189" s="101"/>
      <c r="E189" s="39"/>
      <c r="F189" s="39"/>
      <c r="G189" s="39"/>
      <c r="H189" s="39"/>
      <c r="I189" s="40"/>
      <c r="J189" s="40"/>
      <c r="K189" s="52"/>
      <c r="L189" s="50"/>
    </row>
    <row r="190" spans="1:24" s="2" customFormat="1" ht="21" thickBot="1">
      <c r="A190" s="22">
        <v>22</v>
      </c>
      <c r="B190" s="91"/>
      <c r="C190" s="23" t="s">
        <v>180</v>
      </c>
      <c r="D190" s="70"/>
      <c r="E190" s="24"/>
      <c r="F190" s="25"/>
      <c r="G190" s="25"/>
      <c r="H190" s="25"/>
      <c r="I190" s="26">
        <f>SUM(H192:H202)</f>
        <v>0</v>
      </c>
      <c r="J190" s="47"/>
      <c r="K190" s="42" t="e">
        <f>SUM(J192:J202)</f>
        <v>#DIV/0!</v>
      </c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2" customFormat="1">
      <c r="A191" s="37"/>
      <c r="B191" s="95"/>
      <c r="C191" s="38"/>
      <c r="D191" s="29"/>
      <c r="E191" s="5"/>
      <c r="F191" s="5"/>
      <c r="G191" s="5"/>
      <c r="H191" s="5"/>
      <c r="I191" s="6"/>
      <c r="J191" s="6"/>
      <c r="K191" s="51"/>
      <c r="L191" s="50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2" customFormat="1" ht="15.75">
      <c r="B192" s="46" t="s">
        <v>170</v>
      </c>
      <c r="C192" s="87" t="s">
        <v>330</v>
      </c>
      <c r="D192" s="30"/>
      <c r="E192" s="11"/>
      <c r="F192" s="27"/>
      <c r="G192" s="11"/>
      <c r="H192" s="45"/>
      <c r="I192" s="6"/>
      <c r="J192" s="62"/>
      <c r="L192" s="49"/>
    </row>
    <row r="193" spans="1:24" s="2" customFormat="1" ht="15.75">
      <c r="A193" s="43" t="s">
        <v>124</v>
      </c>
      <c r="B193" s="46"/>
      <c r="C193" s="87" t="s">
        <v>172</v>
      </c>
      <c r="D193" s="30"/>
      <c r="E193" s="11">
        <v>0</v>
      </c>
      <c r="F193" s="27" t="s">
        <v>18</v>
      </c>
      <c r="G193" s="11"/>
      <c r="H193" s="45">
        <f t="shared" ref="H193:H201" si="45">+E193*G193</f>
        <v>0</v>
      </c>
      <c r="I193" s="6"/>
      <c r="J193" s="62" t="e">
        <f>+H193/$I$300</f>
        <v>#DIV/0!</v>
      </c>
      <c r="L193" s="49"/>
    </row>
    <row r="194" spans="1:24" s="2" customFormat="1" ht="15.75">
      <c r="B194" s="46" t="s">
        <v>331</v>
      </c>
      <c r="C194" s="87" t="s">
        <v>330</v>
      </c>
      <c r="D194" s="30"/>
      <c r="E194" s="11"/>
      <c r="F194" s="27"/>
      <c r="G194" s="11"/>
      <c r="H194" s="45"/>
      <c r="I194" s="6"/>
      <c r="J194" s="62"/>
      <c r="L194" s="49"/>
    </row>
    <row r="195" spans="1:24" s="2" customFormat="1" ht="15.75">
      <c r="A195" s="43" t="s">
        <v>123</v>
      </c>
      <c r="B195" s="46"/>
      <c r="C195" s="87" t="s">
        <v>332</v>
      </c>
      <c r="D195" s="30"/>
      <c r="E195" s="11">
        <v>0</v>
      </c>
      <c r="F195" s="27" t="s">
        <v>18</v>
      </c>
      <c r="G195" s="11"/>
      <c r="H195" s="45">
        <f t="shared" si="45"/>
        <v>0</v>
      </c>
      <c r="I195" s="6"/>
      <c r="J195" s="62" t="e">
        <f>+H195/$I$300</f>
        <v>#DIV/0!</v>
      </c>
      <c r="L195" s="49"/>
    </row>
    <row r="196" spans="1:24" s="2" customFormat="1" ht="15.75">
      <c r="B196" s="46" t="s">
        <v>173</v>
      </c>
      <c r="C196" s="87" t="s">
        <v>171</v>
      </c>
      <c r="D196" s="30"/>
      <c r="E196" s="11"/>
      <c r="F196" s="27"/>
      <c r="G196" s="11"/>
      <c r="H196" s="45"/>
      <c r="I196" s="6"/>
      <c r="J196" s="62"/>
      <c r="L196" s="49"/>
    </row>
    <row r="197" spans="1:24" s="2" customFormat="1" ht="15.75">
      <c r="A197" s="43" t="s">
        <v>127</v>
      </c>
      <c r="B197" s="46"/>
      <c r="C197" s="87" t="s">
        <v>174</v>
      </c>
      <c r="D197" s="30"/>
      <c r="E197" s="11">
        <v>0</v>
      </c>
      <c r="F197" s="27" t="s">
        <v>18</v>
      </c>
      <c r="G197" s="11"/>
      <c r="H197" s="45">
        <f t="shared" si="45"/>
        <v>0</v>
      </c>
      <c r="I197" s="6"/>
      <c r="J197" s="62" t="e">
        <f>+H197/$I$300</f>
        <v>#DIV/0!</v>
      </c>
      <c r="L197" s="49"/>
    </row>
    <row r="198" spans="1:24" s="2" customFormat="1" ht="15.75">
      <c r="A198" s="43" t="s">
        <v>128</v>
      </c>
      <c r="B198" s="46"/>
      <c r="C198" s="87" t="s">
        <v>175</v>
      </c>
      <c r="D198" s="30"/>
      <c r="E198" s="11">
        <v>0</v>
      </c>
      <c r="F198" s="27" t="s">
        <v>18</v>
      </c>
      <c r="G198" s="11"/>
      <c r="H198" s="45">
        <f t="shared" si="45"/>
        <v>0</v>
      </c>
      <c r="I198" s="6"/>
      <c r="J198" s="62" t="e">
        <f>+H198/$I$300</f>
        <v>#DIV/0!</v>
      </c>
      <c r="L198" s="49"/>
    </row>
    <row r="199" spans="1:24" s="2" customFormat="1" ht="15.75">
      <c r="A199" s="43" t="s">
        <v>129</v>
      </c>
      <c r="B199" s="46"/>
      <c r="C199" s="87" t="s">
        <v>176</v>
      </c>
      <c r="D199" s="30"/>
      <c r="E199" s="11">
        <v>0</v>
      </c>
      <c r="F199" s="27" t="s">
        <v>18</v>
      </c>
      <c r="G199" s="11"/>
      <c r="H199" s="45">
        <f t="shared" si="45"/>
        <v>0</v>
      </c>
      <c r="I199" s="6"/>
      <c r="J199" s="62" t="e">
        <f>+H199/$I$300</f>
        <v>#DIV/0!</v>
      </c>
      <c r="L199" s="49"/>
    </row>
    <row r="200" spans="1:24" s="2" customFormat="1" ht="15.75">
      <c r="A200" s="43" t="s">
        <v>130</v>
      </c>
      <c r="B200" s="46"/>
      <c r="C200" s="87" t="s">
        <v>177</v>
      </c>
      <c r="D200" s="30"/>
      <c r="E200" s="11">
        <v>0</v>
      </c>
      <c r="F200" s="27" t="s">
        <v>18</v>
      </c>
      <c r="G200" s="11"/>
      <c r="H200" s="45">
        <f t="shared" si="45"/>
        <v>0</v>
      </c>
      <c r="I200" s="6"/>
      <c r="J200" s="62" t="e">
        <f>+H200/$I$300</f>
        <v>#DIV/0!</v>
      </c>
      <c r="L200" s="49"/>
    </row>
    <row r="201" spans="1:24" s="2" customFormat="1" ht="15.75">
      <c r="A201" s="43" t="s">
        <v>131</v>
      </c>
      <c r="B201" s="46"/>
      <c r="C201" s="87" t="s">
        <v>178</v>
      </c>
      <c r="D201" s="30"/>
      <c r="E201" s="11">
        <v>0</v>
      </c>
      <c r="F201" s="27" t="s">
        <v>18</v>
      </c>
      <c r="G201" s="11"/>
      <c r="H201" s="45">
        <f t="shared" si="45"/>
        <v>0</v>
      </c>
      <c r="I201" s="6"/>
      <c r="J201" s="62" t="e">
        <f>+H201/$I$300</f>
        <v>#DIV/0!</v>
      </c>
      <c r="L201" s="49"/>
    </row>
    <row r="202" spans="1:24" ht="16.5" thickBot="1">
      <c r="A202" s="43"/>
      <c r="B202" s="21"/>
      <c r="C202" s="101"/>
      <c r="D202" s="101"/>
      <c r="E202" s="39"/>
      <c r="F202" s="39"/>
      <c r="G202" s="39"/>
      <c r="H202" s="39"/>
      <c r="I202" s="40"/>
      <c r="J202" s="40"/>
      <c r="K202" s="52"/>
      <c r="L202" s="50"/>
    </row>
    <row r="203" spans="1:24" s="2" customFormat="1" ht="21" thickBot="1">
      <c r="A203" s="22">
        <v>23</v>
      </c>
      <c r="B203" s="91"/>
      <c r="C203" s="23" t="s">
        <v>181</v>
      </c>
      <c r="D203" s="70"/>
      <c r="E203" s="24"/>
      <c r="F203" s="25"/>
      <c r="G203" s="25"/>
      <c r="H203" s="25"/>
      <c r="I203" s="26">
        <f>SUM(H205:H213)</f>
        <v>0</v>
      </c>
      <c r="J203" s="47"/>
      <c r="K203" s="42" t="e">
        <f>SUM(J205:J213)</f>
        <v>#DIV/0!</v>
      </c>
      <c r="L203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>
      <c r="A204" s="37"/>
      <c r="B204" s="95"/>
      <c r="C204" s="38"/>
      <c r="D204" s="29"/>
      <c r="E204" s="5"/>
      <c r="F204" s="5"/>
      <c r="G204" s="5"/>
      <c r="H204" s="5"/>
      <c r="I204" s="6"/>
      <c r="J204" s="6"/>
      <c r="K204" s="51"/>
      <c r="L204" s="50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2" customFormat="1" ht="15.75">
      <c r="B205" s="46"/>
      <c r="C205" s="87" t="s">
        <v>171</v>
      </c>
      <c r="D205" s="30"/>
      <c r="E205" s="11"/>
      <c r="F205" s="27"/>
      <c r="G205" s="98"/>
      <c r="H205" s="45"/>
      <c r="I205" s="6"/>
      <c r="J205" s="62"/>
      <c r="L205" s="49"/>
    </row>
    <row r="206" spans="1:24" s="2" customFormat="1" ht="15.75">
      <c r="A206" s="43" t="s">
        <v>144</v>
      </c>
      <c r="B206" s="46"/>
      <c r="C206" s="87" t="s">
        <v>184</v>
      </c>
      <c r="D206" s="30"/>
      <c r="E206" s="11">
        <v>0</v>
      </c>
      <c r="F206" s="27" t="s">
        <v>18</v>
      </c>
      <c r="G206" s="98"/>
      <c r="H206" s="45">
        <f t="shared" ref="H206:H212" si="46">+E206*G206</f>
        <v>0</v>
      </c>
      <c r="I206" s="6"/>
      <c r="J206" s="62" t="e">
        <f t="shared" ref="J206:J212" si="47">+H206/$I$300</f>
        <v>#DIV/0!</v>
      </c>
      <c r="L206" s="49"/>
    </row>
    <row r="207" spans="1:24" s="2" customFormat="1" ht="15.75">
      <c r="A207" s="43" t="s">
        <v>145</v>
      </c>
      <c r="B207" s="46"/>
      <c r="C207" s="87" t="s">
        <v>333</v>
      </c>
      <c r="D207" s="30"/>
      <c r="E207" s="11">
        <v>0</v>
      </c>
      <c r="F207" s="27" t="s">
        <v>18</v>
      </c>
      <c r="G207" s="98"/>
      <c r="H207" s="45">
        <f t="shared" si="46"/>
        <v>0</v>
      </c>
      <c r="I207" s="6"/>
      <c r="J207" s="62" t="e">
        <f t="shared" si="47"/>
        <v>#DIV/0!</v>
      </c>
      <c r="L207" s="49"/>
    </row>
    <row r="208" spans="1:24" s="2" customFormat="1" ht="15.75">
      <c r="A208" s="43" t="s">
        <v>146</v>
      </c>
      <c r="B208" s="46"/>
      <c r="C208" s="87" t="s">
        <v>334</v>
      </c>
      <c r="D208" s="30"/>
      <c r="E208" s="11">
        <v>0</v>
      </c>
      <c r="F208" s="27" t="s">
        <v>18</v>
      </c>
      <c r="G208" s="98"/>
      <c r="H208" s="45">
        <f t="shared" si="46"/>
        <v>0</v>
      </c>
      <c r="I208" s="6"/>
      <c r="J208" s="62" t="e">
        <f t="shared" si="47"/>
        <v>#DIV/0!</v>
      </c>
      <c r="L208" s="49"/>
    </row>
    <row r="209" spans="1:24" s="2" customFormat="1" ht="15.75">
      <c r="A209" s="43" t="s">
        <v>147</v>
      </c>
      <c r="B209" s="46"/>
      <c r="C209" s="87" t="s">
        <v>335</v>
      </c>
      <c r="D209" s="30"/>
      <c r="E209" s="11">
        <v>0</v>
      </c>
      <c r="F209" s="27" t="s">
        <v>18</v>
      </c>
      <c r="G209" s="98"/>
      <c r="H209" s="45">
        <f t="shared" si="46"/>
        <v>0</v>
      </c>
      <c r="I209" s="6"/>
      <c r="J209" s="62" t="e">
        <f t="shared" si="47"/>
        <v>#DIV/0!</v>
      </c>
      <c r="L209" s="49"/>
    </row>
    <row r="210" spans="1:24" s="2" customFormat="1" ht="15.75">
      <c r="A210" s="43" t="s">
        <v>148</v>
      </c>
      <c r="B210" s="46"/>
      <c r="C210" s="87" t="s">
        <v>336</v>
      </c>
      <c r="D210" s="30"/>
      <c r="E210" s="11">
        <v>0</v>
      </c>
      <c r="F210" s="27" t="s">
        <v>18</v>
      </c>
      <c r="G210" s="99"/>
      <c r="H210" s="45">
        <f t="shared" si="46"/>
        <v>0</v>
      </c>
      <c r="I210" s="6"/>
      <c r="J210" s="62" t="e">
        <f t="shared" si="47"/>
        <v>#DIV/0!</v>
      </c>
      <c r="L210" s="49"/>
    </row>
    <row r="211" spans="1:24" s="2" customFormat="1" ht="15.75">
      <c r="A211" s="43" t="s">
        <v>149</v>
      </c>
      <c r="B211" s="46"/>
      <c r="C211" s="87" t="s">
        <v>337</v>
      </c>
      <c r="D211" s="30"/>
      <c r="E211" s="11">
        <v>0</v>
      </c>
      <c r="F211" s="27" t="s">
        <v>18</v>
      </c>
      <c r="G211" s="99"/>
      <c r="H211" s="45">
        <f t="shared" si="46"/>
        <v>0</v>
      </c>
      <c r="I211" s="6"/>
      <c r="J211" s="62" t="e">
        <f t="shared" si="47"/>
        <v>#DIV/0!</v>
      </c>
      <c r="L211" s="49"/>
    </row>
    <row r="212" spans="1:24" s="2" customFormat="1" ht="15.75">
      <c r="A212" s="43" t="s">
        <v>150</v>
      </c>
      <c r="B212" s="46"/>
      <c r="C212" s="87" t="s">
        <v>338</v>
      </c>
      <c r="D212" s="30"/>
      <c r="E212" s="11">
        <v>0</v>
      </c>
      <c r="F212" s="27" t="s">
        <v>18</v>
      </c>
      <c r="G212" s="99"/>
      <c r="H212" s="45">
        <f t="shared" si="46"/>
        <v>0</v>
      </c>
      <c r="I212" s="6"/>
      <c r="J212" s="62" t="e">
        <f t="shared" si="47"/>
        <v>#DIV/0!</v>
      </c>
      <c r="L212" s="49"/>
    </row>
    <row r="213" spans="1:24" ht="16.5" thickBot="1">
      <c r="A213" s="43"/>
      <c r="B213" s="21"/>
      <c r="C213" s="101"/>
      <c r="D213" s="101"/>
      <c r="E213" s="39"/>
      <c r="F213" s="39"/>
      <c r="G213" s="39"/>
      <c r="H213" s="39"/>
      <c r="I213" s="40"/>
      <c r="J213" s="40"/>
      <c r="K213" s="52"/>
      <c r="L213" s="50"/>
    </row>
    <row r="214" spans="1:24" s="2" customFormat="1" ht="21" thickBot="1">
      <c r="A214" s="22">
        <v>24</v>
      </c>
      <c r="B214" s="91"/>
      <c r="C214" s="23" t="s">
        <v>339</v>
      </c>
      <c r="D214" s="70"/>
      <c r="E214" s="24"/>
      <c r="F214" s="25"/>
      <c r="G214" s="25"/>
      <c r="H214" s="25"/>
      <c r="I214" s="26">
        <f>SUM(H216:H225)</f>
        <v>0</v>
      </c>
      <c r="J214" s="47"/>
      <c r="K214" s="42" t="e">
        <f>SUM(J216:J225)</f>
        <v>#DIV/0!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>
      <c r="A215" s="37"/>
      <c r="B215" s="95"/>
      <c r="C215" s="38"/>
      <c r="D215" s="29"/>
      <c r="E215" s="5"/>
      <c r="F215" s="5"/>
      <c r="G215" s="5"/>
      <c r="H215" s="5"/>
      <c r="I215" s="6"/>
      <c r="J215" s="6"/>
      <c r="K215" s="51"/>
      <c r="L215" s="50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 ht="15.75">
      <c r="B216" s="46" t="s">
        <v>340</v>
      </c>
      <c r="C216" s="87" t="s">
        <v>171</v>
      </c>
      <c r="D216" s="30"/>
      <c r="E216" s="11"/>
      <c r="F216" s="27"/>
      <c r="G216" s="98"/>
      <c r="H216" s="45"/>
      <c r="I216" s="6"/>
      <c r="J216" s="62"/>
      <c r="L216" s="49"/>
    </row>
    <row r="217" spans="1:24" s="2" customFormat="1" ht="15.75">
      <c r="A217" s="43" t="s">
        <v>151</v>
      </c>
      <c r="B217" s="46"/>
      <c r="C217" s="87" t="s">
        <v>341</v>
      </c>
      <c r="D217" s="30"/>
      <c r="E217" s="11">
        <v>0</v>
      </c>
      <c r="F217" s="27" t="s">
        <v>18</v>
      </c>
      <c r="G217" s="98"/>
      <c r="H217" s="45">
        <f t="shared" ref="H217:H222" si="48">+E217*G217</f>
        <v>0</v>
      </c>
      <c r="I217" s="6"/>
      <c r="J217" s="62" t="e">
        <f t="shared" ref="J217:J222" si="49">+H217/$I$300</f>
        <v>#DIV/0!</v>
      </c>
      <c r="L217" s="49"/>
    </row>
    <row r="218" spans="1:24" s="2" customFormat="1" ht="15.75">
      <c r="A218" s="43" t="s">
        <v>152</v>
      </c>
      <c r="B218" s="46"/>
      <c r="C218" s="87" t="s">
        <v>342</v>
      </c>
      <c r="D218" s="30"/>
      <c r="E218" s="11">
        <v>0</v>
      </c>
      <c r="F218" s="27" t="s">
        <v>18</v>
      </c>
      <c r="G218" s="98"/>
      <c r="H218" s="45">
        <f t="shared" si="48"/>
        <v>0</v>
      </c>
      <c r="I218" s="6"/>
      <c r="J218" s="62" t="e">
        <f t="shared" si="49"/>
        <v>#DIV/0!</v>
      </c>
      <c r="L218" s="49"/>
    </row>
    <row r="219" spans="1:24" s="2" customFormat="1" ht="15.75">
      <c r="A219" s="43" t="s">
        <v>153</v>
      </c>
      <c r="B219" s="46"/>
      <c r="C219" s="87" t="s">
        <v>343</v>
      </c>
      <c r="D219" s="30"/>
      <c r="E219" s="11">
        <v>0</v>
      </c>
      <c r="F219" s="27" t="s">
        <v>18</v>
      </c>
      <c r="G219" s="98"/>
      <c r="H219" s="45">
        <f t="shared" si="48"/>
        <v>0</v>
      </c>
      <c r="I219" s="6"/>
      <c r="J219" s="62" t="e">
        <f t="shared" si="49"/>
        <v>#DIV/0!</v>
      </c>
      <c r="L219" s="49"/>
    </row>
    <row r="220" spans="1:24" s="2" customFormat="1" ht="15.75">
      <c r="A220" s="43" t="s">
        <v>154</v>
      </c>
      <c r="B220" s="46"/>
      <c r="C220" s="87" t="s">
        <v>344</v>
      </c>
      <c r="D220" s="30"/>
      <c r="E220" s="11">
        <v>0</v>
      </c>
      <c r="F220" s="27" t="s">
        <v>18</v>
      </c>
      <c r="G220" s="98"/>
      <c r="H220" s="45">
        <f t="shared" si="48"/>
        <v>0</v>
      </c>
      <c r="I220" s="6"/>
      <c r="J220" s="62" t="e">
        <f t="shared" si="49"/>
        <v>#DIV/0!</v>
      </c>
      <c r="L220" s="49"/>
    </row>
    <row r="221" spans="1:24" s="2" customFormat="1" ht="15.75">
      <c r="A221" s="43" t="s">
        <v>155</v>
      </c>
      <c r="B221" s="46"/>
      <c r="C221" s="87" t="s">
        <v>345</v>
      </c>
      <c r="D221" s="30"/>
      <c r="E221" s="11">
        <v>0</v>
      </c>
      <c r="F221" s="27" t="s">
        <v>18</v>
      </c>
      <c r="G221" s="99"/>
      <c r="H221" s="45">
        <f t="shared" si="48"/>
        <v>0</v>
      </c>
      <c r="I221" s="6"/>
      <c r="J221" s="62" t="e">
        <f t="shared" si="49"/>
        <v>#DIV/0!</v>
      </c>
      <c r="L221" s="49"/>
    </row>
    <row r="222" spans="1:24" s="2" customFormat="1" ht="15.75">
      <c r="A222" s="43" t="s">
        <v>156</v>
      </c>
      <c r="B222" s="46"/>
      <c r="C222" s="87" t="s">
        <v>346</v>
      </c>
      <c r="D222" s="30"/>
      <c r="E222" s="11">
        <v>0</v>
      </c>
      <c r="F222" s="27" t="s">
        <v>18</v>
      </c>
      <c r="G222" s="99"/>
      <c r="H222" s="45">
        <f t="shared" si="48"/>
        <v>0</v>
      </c>
      <c r="I222" s="6"/>
      <c r="J222" s="62" t="e">
        <f t="shared" si="49"/>
        <v>#DIV/0!</v>
      </c>
      <c r="L222" s="49"/>
    </row>
    <row r="223" spans="1:24" s="2" customFormat="1" ht="15.75">
      <c r="A223" s="43" t="s">
        <v>157</v>
      </c>
      <c r="B223" s="46"/>
      <c r="C223" s="87" t="s">
        <v>347</v>
      </c>
      <c r="D223" s="30"/>
      <c r="E223" s="11">
        <v>0</v>
      </c>
      <c r="F223" s="27" t="s">
        <v>18</v>
      </c>
      <c r="G223" s="99"/>
      <c r="H223" s="45">
        <f t="shared" ref="H223:H224" si="50">+E223*G223</f>
        <v>0</v>
      </c>
      <c r="I223" s="6"/>
      <c r="J223" s="62" t="e">
        <f t="shared" ref="J223:J224" si="51">+H223/$I$300</f>
        <v>#DIV/0!</v>
      </c>
      <c r="L223" s="49"/>
    </row>
    <row r="224" spans="1:24" s="2" customFormat="1" ht="15.75">
      <c r="A224" s="43" t="s">
        <v>349</v>
      </c>
      <c r="B224" s="46"/>
      <c r="C224" s="87" t="s">
        <v>348</v>
      </c>
      <c r="D224" s="30"/>
      <c r="E224" s="11">
        <v>0</v>
      </c>
      <c r="F224" s="27" t="s">
        <v>18</v>
      </c>
      <c r="G224" s="99"/>
      <c r="H224" s="45">
        <f t="shared" si="50"/>
        <v>0</v>
      </c>
      <c r="I224" s="6"/>
      <c r="J224" s="62" t="e">
        <f t="shared" si="51"/>
        <v>#DIV/0!</v>
      </c>
      <c r="L224" s="49"/>
    </row>
    <row r="225" spans="1:24" ht="16.5" thickBot="1">
      <c r="A225" s="43"/>
      <c r="B225" s="21"/>
      <c r="C225" s="101"/>
      <c r="D225" s="101"/>
      <c r="E225" s="39"/>
      <c r="F225" s="39"/>
      <c r="G225" s="39"/>
      <c r="H225" s="39"/>
      <c r="I225" s="40"/>
      <c r="J225" s="40"/>
      <c r="K225" s="52"/>
      <c r="L225" s="50"/>
    </row>
    <row r="226" spans="1:24" s="2" customFormat="1" ht="21" thickBot="1">
      <c r="A226" s="22">
        <v>25</v>
      </c>
      <c r="B226" s="91"/>
      <c r="C226" s="23" t="s">
        <v>205</v>
      </c>
      <c r="D226" s="70"/>
      <c r="E226" s="24"/>
      <c r="F226" s="25"/>
      <c r="G226" s="25"/>
      <c r="H226" s="25"/>
      <c r="I226" s="26">
        <f>SUM(H228:H235)</f>
        <v>0</v>
      </c>
      <c r="J226" s="47"/>
      <c r="K226" s="42" t="e">
        <f>SUM(J228:J235)</f>
        <v>#DIV/0!</v>
      </c>
      <c r="L226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s="2" customFormat="1">
      <c r="A227" s="37"/>
      <c r="B227" s="95"/>
      <c r="C227" s="38"/>
      <c r="D227" s="29"/>
      <c r="E227" s="5"/>
      <c r="F227" s="5"/>
      <c r="G227" s="5"/>
      <c r="H227" s="5"/>
      <c r="I227" s="6"/>
      <c r="J227" s="6"/>
      <c r="K227" s="51"/>
      <c r="L227" s="50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 ht="15.75">
      <c r="B228" s="46"/>
      <c r="C228" s="87" t="s">
        <v>183</v>
      </c>
      <c r="D228" s="30"/>
      <c r="E228" s="11">
        <v>0</v>
      </c>
      <c r="F228" s="27" t="s">
        <v>18</v>
      </c>
      <c r="G228" s="98"/>
      <c r="H228" s="45">
        <f t="shared" ref="H228:H232" si="52">+E228*G228</f>
        <v>0</v>
      </c>
      <c r="I228" s="6"/>
      <c r="J228" s="62" t="e">
        <f>+H228/$I$300</f>
        <v>#DIV/0!</v>
      </c>
      <c r="L228" s="49"/>
    </row>
    <row r="229" spans="1:24" s="2" customFormat="1" ht="15.75">
      <c r="A229" s="43" t="s">
        <v>158</v>
      </c>
      <c r="B229" s="46"/>
      <c r="C229" s="87" t="s">
        <v>197</v>
      </c>
      <c r="D229" s="30"/>
      <c r="E229" s="11">
        <v>0</v>
      </c>
      <c r="F229" s="27" t="s">
        <v>18</v>
      </c>
      <c r="G229" s="98"/>
      <c r="H229" s="45">
        <f t="shared" si="52"/>
        <v>0</v>
      </c>
      <c r="I229" s="6"/>
      <c r="J229" s="62" t="e">
        <f>+H229/$I$300</f>
        <v>#DIV/0!</v>
      </c>
      <c r="L229" s="49"/>
    </row>
    <row r="230" spans="1:24" s="2" customFormat="1" ht="15.75">
      <c r="A230" s="43" t="s">
        <v>160</v>
      </c>
      <c r="B230" s="46"/>
      <c r="C230" s="87" t="s">
        <v>350</v>
      </c>
      <c r="D230" s="30"/>
      <c r="E230" s="11">
        <v>0</v>
      </c>
      <c r="F230" s="27" t="s">
        <v>18</v>
      </c>
      <c r="G230" s="98"/>
      <c r="H230" s="45">
        <f t="shared" si="52"/>
        <v>0</v>
      </c>
      <c r="I230" s="6"/>
      <c r="J230" s="62" t="e">
        <f>+H230/$I$300</f>
        <v>#DIV/0!</v>
      </c>
      <c r="L230" s="49"/>
    </row>
    <row r="231" spans="1:24" s="2" customFormat="1" ht="15.75">
      <c r="A231" s="43" t="s">
        <v>161</v>
      </c>
      <c r="B231" s="46"/>
      <c r="C231" s="87" t="s">
        <v>351</v>
      </c>
      <c r="D231" s="30"/>
      <c r="E231" s="11">
        <v>0</v>
      </c>
      <c r="F231" s="27" t="s">
        <v>18</v>
      </c>
      <c r="G231" s="98"/>
      <c r="H231" s="45">
        <f t="shared" si="52"/>
        <v>0</v>
      </c>
      <c r="I231" s="6"/>
      <c r="J231" s="62" t="e">
        <f>+H231/$I$300</f>
        <v>#DIV/0!</v>
      </c>
      <c r="L231" s="49"/>
    </row>
    <row r="232" spans="1:24" s="2" customFormat="1" ht="15.75">
      <c r="A232" s="43" t="s">
        <v>162</v>
      </c>
      <c r="B232" s="46"/>
      <c r="C232" s="87" t="s">
        <v>352</v>
      </c>
      <c r="D232" s="30"/>
      <c r="E232" s="11">
        <v>0</v>
      </c>
      <c r="F232" s="27" t="s">
        <v>18</v>
      </c>
      <c r="G232" s="98"/>
      <c r="H232" s="45">
        <f t="shared" si="52"/>
        <v>0</v>
      </c>
      <c r="I232" s="6"/>
      <c r="J232" s="62" t="e">
        <f>+H232/$I$300</f>
        <v>#DIV/0!</v>
      </c>
      <c r="L232" s="49"/>
    </row>
    <row r="233" spans="1:24" s="2" customFormat="1" ht="15.75">
      <c r="A233" s="43" t="s">
        <v>163</v>
      </c>
      <c r="B233" s="46"/>
      <c r="C233" s="87" t="s">
        <v>353</v>
      </c>
      <c r="D233" s="30"/>
      <c r="E233" s="11">
        <v>0</v>
      </c>
      <c r="F233" s="27" t="s">
        <v>18</v>
      </c>
      <c r="G233" s="98"/>
      <c r="H233" s="45">
        <f t="shared" ref="H233:H234" si="53">+E233*G233</f>
        <v>0</v>
      </c>
      <c r="I233" s="6"/>
      <c r="J233" s="62" t="e">
        <f t="shared" ref="J233:J234" si="54">+H233/$I$300</f>
        <v>#DIV/0!</v>
      </c>
      <c r="L233" s="49"/>
    </row>
    <row r="234" spans="1:24" s="2" customFormat="1" ht="15.75">
      <c r="A234" s="43" t="s">
        <v>355</v>
      </c>
      <c r="B234" s="46"/>
      <c r="C234" s="87" t="s">
        <v>354</v>
      </c>
      <c r="D234" s="30"/>
      <c r="E234" s="11">
        <v>0</v>
      </c>
      <c r="F234" s="27" t="s">
        <v>18</v>
      </c>
      <c r="G234" s="98"/>
      <c r="H234" s="45">
        <f t="shared" si="53"/>
        <v>0</v>
      </c>
      <c r="I234" s="6"/>
      <c r="J234" s="62" t="e">
        <f t="shared" si="54"/>
        <v>#DIV/0!</v>
      </c>
      <c r="L234" s="49"/>
    </row>
    <row r="235" spans="1:24" ht="16.5" thickBot="1">
      <c r="A235" s="43"/>
      <c r="B235" s="21"/>
      <c r="C235" s="101"/>
      <c r="D235" s="101"/>
      <c r="E235" s="39"/>
      <c r="F235" s="39"/>
      <c r="G235" s="39"/>
      <c r="H235" s="39"/>
      <c r="I235" s="40"/>
      <c r="J235" s="40"/>
      <c r="K235" s="52"/>
      <c r="L235" s="50"/>
    </row>
    <row r="236" spans="1:24" s="2" customFormat="1" ht="21" thickBot="1">
      <c r="A236" s="22">
        <v>26</v>
      </c>
      <c r="B236" s="91"/>
      <c r="C236" s="23" t="s">
        <v>214</v>
      </c>
      <c r="D236" s="70"/>
      <c r="E236" s="24"/>
      <c r="F236" s="25"/>
      <c r="G236" s="25"/>
      <c r="H236" s="25"/>
      <c r="I236" s="26">
        <f>SUM(H238:H250)</f>
        <v>0</v>
      </c>
      <c r="J236" s="47"/>
      <c r="K236" s="42" t="e">
        <f>SUM(J238:J250)</f>
        <v>#DIV/0!</v>
      </c>
      <c r="L236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s="2" customFormat="1">
      <c r="A237" s="37"/>
      <c r="B237" s="95"/>
      <c r="C237" s="38"/>
      <c r="D237" s="29"/>
      <c r="E237" s="5"/>
      <c r="F237" s="5"/>
      <c r="G237" s="5"/>
      <c r="H237" s="5"/>
      <c r="I237" s="6"/>
      <c r="J237" s="6"/>
      <c r="K237" s="51"/>
      <c r="L237" s="50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s="2" customFormat="1" ht="15.75">
      <c r="B238" s="46" t="s">
        <v>207</v>
      </c>
      <c r="C238" s="87"/>
      <c r="D238" s="30"/>
      <c r="E238" s="11"/>
      <c r="F238" s="27"/>
      <c r="G238" s="98"/>
      <c r="H238" s="45"/>
      <c r="I238" s="6"/>
      <c r="J238" s="62"/>
      <c r="L238" s="49"/>
    </row>
    <row r="239" spans="1:24" s="2" customFormat="1" ht="15.75">
      <c r="A239" s="43" t="s">
        <v>164</v>
      </c>
      <c r="B239" s="46"/>
      <c r="C239" s="87" t="s">
        <v>356</v>
      </c>
      <c r="D239" s="30"/>
      <c r="E239" s="11">
        <v>0</v>
      </c>
      <c r="F239" s="27" t="s">
        <v>17</v>
      </c>
      <c r="G239" s="98"/>
      <c r="H239" s="45">
        <f t="shared" ref="H239" si="55">+E239*G239</f>
        <v>0</v>
      </c>
      <c r="I239" s="6"/>
      <c r="J239" s="62" t="e">
        <f>+H239/$I$300</f>
        <v>#DIV/0!</v>
      </c>
      <c r="L239" s="49"/>
    </row>
    <row r="240" spans="1:24" s="2" customFormat="1" ht="15.75">
      <c r="B240" s="46" t="s">
        <v>208</v>
      </c>
      <c r="C240" s="87"/>
      <c r="D240" s="30"/>
      <c r="E240" s="11"/>
      <c r="F240" s="27"/>
      <c r="G240" s="98"/>
      <c r="H240" s="45"/>
      <c r="I240" s="6"/>
      <c r="J240" s="62"/>
      <c r="L240" s="49"/>
    </row>
    <row r="241" spans="1:24" s="2" customFormat="1" ht="15.75">
      <c r="A241" s="43" t="s">
        <v>165</v>
      </c>
      <c r="B241" s="46"/>
      <c r="C241" s="87" t="s">
        <v>357</v>
      </c>
      <c r="D241" s="30"/>
      <c r="E241" s="11">
        <v>0</v>
      </c>
      <c r="F241" s="27" t="s">
        <v>17</v>
      </c>
      <c r="G241" s="98"/>
      <c r="H241" s="45">
        <f t="shared" ref="H241:H244" si="56">+E241*G241</f>
        <v>0</v>
      </c>
      <c r="I241" s="6"/>
      <c r="J241" s="62" t="e">
        <f t="shared" ref="J241:J244" si="57">+H241/$I$300</f>
        <v>#DIV/0!</v>
      </c>
      <c r="L241" s="49"/>
    </row>
    <row r="242" spans="1:24" s="2" customFormat="1" ht="15.75">
      <c r="A242" s="43" t="s">
        <v>166</v>
      </c>
      <c r="B242" s="46"/>
      <c r="C242" s="87" t="s">
        <v>358</v>
      </c>
      <c r="D242" s="30"/>
      <c r="E242" s="11">
        <v>0</v>
      </c>
      <c r="F242" s="27" t="s">
        <v>17</v>
      </c>
      <c r="G242" s="98"/>
      <c r="H242" s="45">
        <f t="shared" si="56"/>
        <v>0</v>
      </c>
      <c r="I242" s="6"/>
      <c r="J242" s="62" t="e">
        <f t="shared" si="57"/>
        <v>#DIV/0!</v>
      </c>
      <c r="L242" s="49"/>
    </row>
    <row r="243" spans="1:24" s="2" customFormat="1" ht="15.75">
      <c r="A243" s="43" t="s">
        <v>167</v>
      </c>
      <c r="B243" s="46"/>
      <c r="C243" s="87" t="s">
        <v>359</v>
      </c>
      <c r="D243" s="30"/>
      <c r="E243" s="11">
        <v>0</v>
      </c>
      <c r="F243" s="27" t="s">
        <v>17</v>
      </c>
      <c r="G243" s="98"/>
      <c r="H243" s="45">
        <f t="shared" si="56"/>
        <v>0</v>
      </c>
      <c r="I243" s="6"/>
      <c r="J243" s="62" t="e">
        <f t="shared" si="57"/>
        <v>#DIV/0!</v>
      </c>
      <c r="L243" s="49"/>
    </row>
    <row r="244" spans="1:24" s="2" customFormat="1" ht="15.75">
      <c r="A244" s="43" t="s">
        <v>168</v>
      </c>
      <c r="B244" s="46"/>
      <c r="C244" s="87" t="s">
        <v>360</v>
      </c>
      <c r="D244" s="30"/>
      <c r="E244" s="11">
        <v>0</v>
      </c>
      <c r="F244" s="27" t="s">
        <v>17</v>
      </c>
      <c r="G244" s="98"/>
      <c r="H244" s="45">
        <f t="shared" si="56"/>
        <v>0</v>
      </c>
      <c r="I244" s="6"/>
      <c r="J244" s="62" t="e">
        <f t="shared" si="57"/>
        <v>#DIV/0!</v>
      </c>
      <c r="L244" s="49"/>
    </row>
    <row r="245" spans="1:24" s="2" customFormat="1" ht="15.75">
      <c r="B245" s="46" t="s">
        <v>209</v>
      </c>
      <c r="C245" s="87"/>
      <c r="D245" s="30"/>
      <c r="E245" s="11"/>
      <c r="F245" s="27"/>
      <c r="G245" s="98"/>
      <c r="H245" s="45"/>
      <c r="I245" s="6"/>
      <c r="J245" s="62"/>
      <c r="L245" s="49"/>
    </row>
    <row r="246" spans="1:24" s="2" customFormat="1" ht="15.75">
      <c r="A246" s="43" t="s">
        <v>362</v>
      </c>
      <c r="B246" s="46"/>
      <c r="C246" s="87" t="s">
        <v>210</v>
      </c>
      <c r="D246" s="30"/>
      <c r="E246" s="11">
        <v>0</v>
      </c>
      <c r="F246" s="27" t="s">
        <v>17</v>
      </c>
      <c r="G246" s="98"/>
      <c r="H246" s="45">
        <f t="shared" ref="H246:H249" si="58">+E246*G246</f>
        <v>0</v>
      </c>
      <c r="I246" s="6"/>
      <c r="J246" s="62" t="e">
        <f t="shared" ref="J246:J249" si="59">+H246/$I$300</f>
        <v>#DIV/0!</v>
      </c>
      <c r="L246" s="49"/>
    </row>
    <row r="247" spans="1:24" s="2" customFormat="1" ht="15.75">
      <c r="A247" s="43" t="s">
        <v>363</v>
      </c>
      <c r="B247" s="46"/>
      <c r="C247" s="87" t="s">
        <v>211</v>
      </c>
      <c r="D247" s="30"/>
      <c r="E247" s="11">
        <v>0</v>
      </c>
      <c r="F247" s="27" t="s">
        <v>17</v>
      </c>
      <c r="G247" s="98"/>
      <c r="H247" s="45">
        <f t="shared" si="58"/>
        <v>0</v>
      </c>
      <c r="I247" s="6"/>
      <c r="J247" s="62" t="e">
        <f t="shared" si="59"/>
        <v>#DIV/0!</v>
      </c>
      <c r="L247" s="49"/>
    </row>
    <row r="248" spans="1:24" s="2" customFormat="1" ht="15.75">
      <c r="A248" s="43" t="s">
        <v>364</v>
      </c>
      <c r="B248" s="46"/>
      <c r="C248" s="87" t="s">
        <v>361</v>
      </c>
      <c r="D248" s="30"/>
      <c r="E248" s="11">
        <v>0</v>
      </c>
      <c r="F248" s="27" t="s">
        <v>17</v>
      </c>
      <c r="G248" s="98"/>
      <c r="H248" s="45">
        <f t="shared" si="58"/>
        <v>0</v>
      </c>
      <c r="I248" s="6"/>
      <c r="J248" s="62" t="e">
        <f t="shared" si="59"/>
        <v>#DIV/0!</v>
      </c>
      <c r="L248" s="49"/>
    </row>
    <row r="249" spans="1:24" s="2" customFormat="1" ht="15.75">
      <c r="A249" s="43" t="s">
        <v>365</v>
      </c>
      <c r="B249" s="46"/>
      <c r="C249" s="87" t="s">
        <v>212</v>
      </c>
      <c r="D249" s="30"/>
      <c r="E249" s="11">
        <v>0</v>
      </c>
      <c r="F249" s="27" t="s">
        <v>17</v>
      </c>
      <c r="G249" s="98"/>
      <c r="H249" s="45">
        <f t="shared" si="58"/>
        <v>0</v>
      </c>
      <c r="I249" s="6"/>
      <c r="J249" s="62" t="e">
        <f t="shared" si="59"/>
        <v>#DIV/0!</v>
      </c>
      <c r="L249" s="49"/>
    </row>
    <row r="250" spans="1:24" ht="16.5" thickBot="1">
      <c r="A250" s="43"/>
      <c r="B250" s="21"/>
      <c r="C250" s="101"/>
      <c r="D250" s="101"/>
      <c r="E250" s="39"/>
      <c r="F250" s="39"/>
      <c r="G250" s="39"/>
      <c r="H250" s="39"/>
      <c r="I250" s="40"/>
      <c r="J250" s="40"/>
      <c r="K250" s="52"/>
      <c r="L250" s="50"/>
    </row>
    <row r="251" spans="1:24" s="2" customFormat="1" ht="21" thickBot="1">
      <c r="A251" s="22">
        <v>27</v>
      </c>
      <c r="B251" s="91"/>
      <c r="C251" s="23" t="s">
        <v>218</v>
      </c>
      <c r="D251" s="70"/>
      <c r="E251" s="24"/>
      <c r="F251" s="25"/>
      <c r="G251" s="25"/>
      <c r="H251" s="25"/>
      <c r="I251" s="26">
        <f>SUM(H253:H256)</f>
        <v>0</v>
      </c>
      <c r="J251" s="47"/>
      <c r="K251" s="42" t="e">
        <f>SUM(J253:J256)</f>
        <v>#DIV/0!</v>
      </c>
      <c r="L251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2" customFormat="1">
      <c r="A252" s="37"/>
      <c r="B252" s="95"/>
      <c r="C252" s="38"/>
      <c r="D252" s="29"/>
      <c r="E252" s="5"/>
      <c r="F252" s="5"/>
      <c r="G252" s="5"/>
      <c r="H252" s="5"/>
      <c r="I252" s="6"/>
      <c r="J252" s="6"/>
      <c r="K252" s="51"/>
      <c r="L252" s="50"/>
      <c r="M252"/>
      <c r="N252"/>
      <c r="O252"/>
      <c r="P252"/>
      <c r="Q252"/>
      <c r="R252"/>
      <c r="S252"/>
      <c r="T252"/>
      <c r="U252"/>
      <c r="V252"/>
      <c r="W252"/>
      <c r="X252"/>
    </row>
    <row r="253" spans="1:24" s="2" customFormat="1" ht="15.75">
      <c r="B253" s="46" t="s">
        <v>366</v>
      </c>
      <c r="C253" s="87" t="s">
        <v>171</v>
      </c>
      <c r="D253" s="30"/>
      <c r="E253" s="11"/>
      <c r="F253" s="27"/>
      <c r="G253" s="98"/>
      <c r="H253" s="45"/>
      <c r="I253" s="6"/>
      <c r="J253" s="62"/>
      <c r="L253" s="49"/>
    </row>
    <row r="254" spans="1:24" s="2" customFormat="1" ht="15.75">
      <c r="A254" s="2" t="s">
        <v>169</v>
      </c>
      <c r="B254" s="46"/>
      <c r="C254" s="87" t="s">
        <v>367</v>
      </c>
      <c r="D254" s="30"/>
      <c r="E254" s="11">
        <v>0</v>
      </c>
      <c r="F254" s="27" t="s">
        <v>18</v>
      </c>
      <c r="G254" s="98"/>
      <c r="H254" s="45">
        <f t="shared" ref="H254" si="60">+E254*G254</f>
        <v>0</v>
      </c>
      <c r="I254" s="6"/>
      <c r="J254" s="62" t="e">
        <f>+H254/$I$300</f>
        <v>#DIV/0!</v>
      </c>
      <c r="L254" s="49"/>
    </row>
    <row r="255" spans="1:24" s="2" customFormat="1" ht="15.75">
      <c r="A255" s="2" t="s">
        <v>179</v>
      </c>
      <c r="B255" s="46"/>
      <c r="C255" s="87" t="s">
        <v>368</v>
      </c>
      <c r="D255" s="30"/>
      <c r="E255" s="11">
        <v>0</v>
      </c>
      <c r="F255" s="27" t="s">
        <v>18</v>
      </c>
      <c r="G255" s="98"/>
      <c r="H255" s="45">
        <f t="shared" ref="H255" si="61">+E255*G255</f>
        <v>0</v>
      </c>
      <c r="I255" s="6"/>
      <c r="J255" s="62" t="e">
        <f>+H255/$I$300</f>
        <v>#DIV/0!</v>
      </c>
      <c r="L255" s="49"/>
    </row>
    <row r="256" spans="1:24" ht="16.5" thickBot="1">
      <c r="A256" s="43"/>
      <c r="B256" s="21"/>
      <c r="C256" s="101"/>
      <c r="D256" s="101"/>
      <c r="E256" s="39"/>
      <c r="F256" s="39"/>
      <c r="G256" s="39"/>
      <c r="H256" s="39"/>
      <c r="I256" s="40"/>
      <c r="J256" s="40"/>
      <c r="K256" s="52"/>
      <c r="L256" s="50"/>
    </row>
    <row r="257" spans="1:24" s="2" customFormat="1" ht="21" thickBot="1">
      <c r="A257" s="22">
        <v>28</v>
      </c>
      <c r="B257" s="91"/>
      <c r="C257" s="23" t="s">
        <v>219</v>
      </c>
      <c r="D257" s="70"/>
      <c r="E257" s="24"/>
      <c r="F257" s="25"/>
      <c r="G257" s="25"/>
      <c r="H257" s="25"/>
      <c r="I257" s="26">
        <f>SUM(H259:H273)</f>
        <v>0</v>
      </c>
      <c r="J257" s="47"/>
      <c r="K257" s="42" t="e">
        <f>SUM(J259:J273)</f>
        <v>#DIV/0!</v>
      </c>
      <c r="L257"/>
      <c r="M257"/>
      <c r="N257"/>
      <c r="O257"/>
      <c r="P257"/>
      <c r="Q257"/>
      <c r="R257"/>
      <c r="S257"/>
      <c r="T257"/>
      <c r="U257"/>
      <c r="V257"/>
      <c r="W257"/>
      <c r="X257"/>
    </row>
    <row r="258" spans="1:24" s="2" customFormat="1">
      <c r="A258" s="37"/>
      <c r="B258" s="95"/>
      <c r="C258" s="38"/>
      <c r="D258" s="29"/>
      <c r="E258" s="5"/>
      <c r="F258" s="5"/>
      <c r="G258" s="5"/>
      <c r="H258" s="5"/>
      <c r="I258" s="6"/>
      <c r="J258" s="6"/>
      <c r="K258" s="51"/>
      <c r="L258" s="50"/>
      <c r="M258"/>
      <c r="N258"/>
      <c r="O258"/>
      <c r="P258"/>
      <c r="Q258"/>
      <c r="R258"/>
      <c r="S258"/>
      <c r="T258"/>
      <c r="U258"/>
      <c r="V258"/>
      <c r="W258"/>
      <c r="X258"/>
    </row>
    <row r="259" spans="1:24" s="2" customFormat="1" ht="15.75">
      <c r="A259" s="2" t="s">
        <v>182</v>
      </c>
      <c r="B259" s="46"/>
      <c r="C259" s="87" t="s">
        <v>220</v>
      </c>
      <c r="D259" s="30"/>
      <c r="E259" s="11">
        <v>0</v>
      </c>
      <c r="F259" s="27" t="s">
        <v>38</v>
      </c>
      <c r="G259" s="98"/>
      <c r="H259" s="45">
        <f t="shared" ref="H259" si="62">+E259*G259</f>
        <v>0</v>
      </c>
      <c r="I259" s="6"/>
      <c r="J259" s="62" t="e">
        <f>+H259/$I$300</f>
        <v>#DIV/0!</v>
      </c>
      <c r="L259" s="49"/>
    </row>
    <row r="260" spans="1:24" s="2" customFormat="1" ht="15.75">
      <c r="B260" s="46" t="s">
        <v>369</v>
      </c>
      <c r="C260" s="87"/>
      <c r="D260" s="30"/>
      <c r="E260" s="11"/>
      <c r="F260" s="27"/>
      <c r="G260" s="98"/>
      <c r="H260" s="45"/>
      <c r="I260" s="6"/>
      <c r="J260" s="62"/>
      <c r="L260" s="49"/>
    </row>
    <row r="261" spans="1:24" s="2" customFormat="1" ht="15.75">
      <c r="A261" s="2" t="s">
        <v>185</v>
      </c>
      <c r="B261" s="46"/>
      <c r="C261" s="87" t="s">
        <v>376</v>
      </c>
      <c r="D261" s="30"/>
      <c r="E261" s="11">
        <v>0</v>
      </c>
      <c r="F261" s="27" t="s">
        <v>25</v>
      </c>
      <c r="G261" s="98"/>
      <c r="H261" s="45">
        <f t="shared" ref="H261:H272" si="63">+E261*G261</f>
        <v>0</v>
      </c>
      <c r="I261" s="6"/>
      <c r="J261" s="62" t="e">
        <f t="shared" ref="J261:J266" si="64">+H261/$I$300</f>
        <v>#DIV/0!</v>
      </c>
      <c r="L261" s="49"/>
    </row>
    <row r="262" spans="1:24" s="2" customFormat="1" ht="15.75">
      <c r="A262" s="2" t="s">
        <v>186</v>
      </c>
      <c r="B262" s="46"/>
      <c r="C262" s="87" t="s">
        <v>377</v>
      </c>
      <c r="D262" s="30"/>
      <c r="E262" s="11">
        <v>0</v>
      </c>
      <c r="F262" s="27" t="s">
        <v>25</v>
      </c>
      <c r="G262" s="98"/>
      <c r="H262" s="45">
        <f t="shared" si="63"/>
        <v>0</v>
      </c>
      <c r="I262" s="6"/>
      <c r="J262" s="62" t="e">
        <f t="shared" si="64"/>
        <v>#DIV/0!</v>
      </c>
      <c r="L262" s="49"/>
    </row>
    <row r="263" spans="1:24" s="2" customFormat="1" ht="15.75">
      <c r="A263" s="2" t="s">
        <v>187</v>
      </c>
      <c r="B263" s="46"/>
      <c r="C263" s="87" t="s">
        <v>378</v>
      </c>
      <c r="D263" s="30"/>
      <c r="E263" s="11">
        <v>0</v>
      </c>
      <c r="F263" s="27" t="s">
        <v>25</v>
      </c>
      <c r="G263" s="98"/>
      <c r="H263" s="45">
        <f t="shared" si="63"/>
        <v>0</v>
      </c>
      <c r="I263" s="6"/>
      <c r="J263" s="62" t="e">
        <f t="shared" si="64"/>
        <v>#DIV/0!</v>
      </c>
      <c r="L263" s="49"/>
    </row>
    <row r="264" spans="1:24" s="2" customFormat="1" ht="15.75">
      <c r="A264" s="2" t="s">
        <v>188</v>
      </c>
      <c r="B264" s="46"/>
      <c r="C264" s="87" t="s">
        <v>379</v>
      </c>
      <c r="D264" s="30"/>
      <c r="E264" s="11">
        <v>0</v>
      </c>
      <c r="F264" s="27" t="s">
        <v>25</v>
      </c>
      <c r="G264" s="98"/>
      <c r="H264" s="45">
        <f t="shared" si="63"/>
        <v>0</v>
      </c>
      <c r="I264" s="6"/>
      <c r="J264" s="62" t="e">
        <f t="shared" si="64"/>
        <v>#DIV/0!</v>
      </c>
      <c r="L264" s="49"/>
    </row>
    <row r="265" spans="1:24" s="2" customFormat="1" ht="15.75">
      <c r="A265" s="2" t="s">
        <v>189</v>
      </c>
      <c r="B265" s="46"/>
      <c r="C265" s="87" t="s">
        <v>380</v>
      </c>
      <c r="D265" s="30"/>
      <c r="E265" s="11">
        <v>0</v>
      </c>
      <c r="F265" s="27" t="s">
        <v>25</v>
      </c>
      <c r="G265" s="98"/>
      <c r="H265" s="45">
        <f t="shared" si="63"/>
        <v>0</v>
      </c>
      <c r="I265" s="6"/>
      <c r="J265" s="62" t="e">
        <f t="shared" si="64"/>
        <v>#DIV/0!</v>
      </c>
      <c r="L265" s="49"/>
    </row>
    <row r="266" spans="1:24" s="2" customFormat="1" ht="15.75">
      <c r="A266" s="2" t="s">
        <v>190</v>
      </c>
      <c r="B266" s="46"/>
      <c r="C266" s="87" t="s">
        <v>381</v>
      </c>
      <c r="D266" s="30"/>
      <c r="E266" s="11">
        <v>0</v>
      </c>
      <c r="F266" s="27" t="s">
        <v>25</v>
      </c>
      <c r="G266" s="98"/>
      <c r="H266" s="45">
        <f t="shared" si="63"/>
        <v>0</v>
      </c>
      <c r="I266" s="6"/>
      <c r="J266" s="62" t="e">
        <f t="shared" si="64"/>
        <v>#DIV/0!</v>
      </c>
      <c r="L266" s="49"/>
    </row>
    <row r="267" spans="1:24" s="2" customFormat="1" ht="15.75">
      <c r="B267" s="46" t="s">
        <v>370</v>
      </c>
      <c r="C267" s="87"/>
      <c r="D267" s="30"/>
      <c r="E267" s="11"/>
      <c r="F267" s="27"/>
      <c r="G267" s="98"/>
      <c r="H267" s="45"/>
      <c r="I267" s="6"/>
      <c r="J267" s="62"/>
      <c r="L267" s="49"/>
    </row>
    <row r="268" spans="1:24" s="2" customFormat="1" ht="15.75">
      <c r="A268" s="2" t="s">
        <v>191</v>
      </c>
      <c r="B268" s="46"/>
      <c r="C268" s="87" t="s">
        <v>371</v>
      </c>
      <c r="D268" s="30"/>
      <c r="E268" s="11">
        <v>0</v>
      </c>
      <c r="F268" s="27" t="s">
        <v>18</v>
      </c>
      <c r="G268" s="98"/>
      <c r="H268" s="45">
        <f t="shared" si="63"/>
        <v>0</v>
      </c>
      <c r="I268" s="6"/>
      <c r="J268" s="62" t="e">
        <f>+H268/$I$300</f>
        <v>#DIV/0!</v>
      </c>
      <c r="L268" s="49"/>
    </row>
    <row r="269" spans="1:24" s="2" customFormat="1" ht="15.75">
      <c r="A269" s="2" t="s">
        <v>192</v>
      </c>
      <c r="B269" s="46"/>
      <c r="C269" s="87" t="s">
        <v>372</v>
      </c>
      <c r="D269" s="30"/>
      <c r="E269" s="11">
        <v>0</v>
      </c>
      <c r="F269" s="27" t="s">
        <v>18</v>
      </c>
      <c r="G269" s="98"/>
      <c r="H269" s="45">
        <f t="shared" si="63"/>
        <v>0</v>
      </c>
      <c r="I269" s="6"/>
      <c r="J269" s="62" t="e">
        <f>+H269/$I$300</f>
        <v>#DIV/0!</v>
      </c>
      <c r="L269" s="49"/>
    </row>
    <row r="270" spans="1:24" s="2" customFormat="1" ht="15.75">
      <c r="A270" s="2" t="s">
        <v>193</v>
      </c>
      <c r="B270" s="46"/>
      <c r="C270" s="87" t="s">
        <v>373</v>
      </c>
      <c r="D270" s="30"/>
      <c r="E270" s="11">
        <v>0</v>
      </c>
      <c r="F270" s="27" t="s">
        <v>18</v>
      </c>
      <c r="G270" s="98"/>
      <c r="H270" s="45">
        <f t="shared" si="63"/>
        <v>0</v>
      </c>
      <c r="I270" s="6"/>
      <c r="J270" s="62" t="e">
        <f>+H270/$I$300</f>
        <v>#DIV/0!</v>
      </c>
      <c r="L270" s="49"/>
    </row>
    <row r="271" spans="1:24" s="2" customFormat="1" ht="15.75">
      <c r="A271" s="2" t="s">
        <v>194</v>
      </c>
      <c r="B271" s="46"/>
      <c r="C271" s="87" t="s">
        <v>374</v>
      </c>
      <c r="D271" s="30"/>
      <c r="E271" s="11">
        <v>0</v>
      </c>
      <c r="F271" s="27" t="s">
        <v>18</v>
      </c>
      <c r="G271" s="98"/>
      <c r="H271" s="45">
        <f t="shared" si="63"/>
        <v>0</v>
      </c>
      <c r="I271" s="6"/>
      <c r="J271" s="62" t="e">
        <f>+H271/$I$300</f>
        <v>#DIV/0!</v>
      </c>
      <c r="L271" s="49"/>
    </row>
    <row r="272" spans="1:24" s="2" customFormat="1" ht="15.75">
      <c r="A272" s="2" t="s">
        <v>195</v>
      </c>
      <c r="B272" s="46"/>
      <c r="C272" s="87" t="s">
        <v>375</v>
      </c>
      <c r="D272" s="30"/>
      <c r="E272" s="11">
        <v>0</v>
      </c>
      <c r="F272" s="27" t="s">
        <v>18</v>
      </c>
      <c r="G272" s="98"/>
      <c r="H272" s="45">
        <f t="shared" si="63"/>
        <v>0</v>
      </c>
      <c r="I272" s="6"/>
      <c r="J272" s="62" t="e">
        <f>+H272/$I$300</f>
        <v>#DIV/0!</v>
      </c>
      <c r="L272" s="49"/>
    </row>
    <row r="273" spans="1:24" ht="16.5" thickBot="1">
      <c r="A273" s="43"/>
      <c r="B273" s="21"/>
      <c r="C273" s="101"/>
      <c r="D273" s="101"/>
      <c r="E273" s="39"/>
      <c r="F273" s="39"/>
      <c r="G273" s="39"/>
      <c r="H273" s="39"/>
      <c r="I273" s="40"/>
      <c r="J273" s="40"/>
      <c r="K273" s="52"/>
      <c r="L273" s="50"/>
    </row>
    <row r="274" spans="1:24" s="2" customFormat="1" ht="21" thickBot="1">
      <c r="A274" s="22">
        <v>29</v>
      </c>
      <c r="B274" s="91"/>
      <c r="C274" s="23" t="s">
        <v>382</v>
      </c>
      <c r="D274" s="70"/>
      <c r="E274" s="24"/>
      <c r="F274" s="25"/>
      <c r="G274" s="25"/>
      <c r="H274" s="25"/>
      <c r="I274" s="26">
        <f>SUM(H276:H286)</f>
        <v>0</v>
      </c>
      <c r="J274" s="47"/>
      <c r="K274" s="42" t="e">
        <f>SUM(J276:J286)</f>
        <v>#DIV/0!</v>
      </c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s="2" customFormat="1">
      <c r="A275" s="37"/>
      <c r="B275" s="95"/>
      <c r="C275" s="38"/>
      <c r="D275" s="29"/>
      <c r="E275" s="5"/>
      <c r="F275" s="5"/>
      <c r="G275" s="5"/>
      <c r="H275" s="5"/>
      <c r="I275" s="6"/>
      <c r="J275" s="6"/>
      <c r="K275" s="51"/>
      <c r="L275" s="50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s="2" customFormat="1" ht="15.75">
      <c r="B276" s="46" t="s">
        <v>369</v>
      </c>
      <c r="C276" s="87"/>
      <c r="D276" s="30"/>
      <c r="E276" s="11"/>
      <c r="F276" s="27"/>
      <c r="G276" s="98"/>
      <c r="H276" s="45"/>
      <c r="I276" s="6"/>
      <c r="J276" s="62"/>
      <c r="L276" s="49"/>
    </row>
    <row r="277" spans="1:24" s="2" customFormat="1" ht="15.75">
      <c r="A277" s="2" t="s">
        <v>196</v>
      </c>
      <c r="B277" s="46"/>
      <c r="C277" s="87" t="s">
        <v>220</v>
      </c>
      <c r="D277" s="30"/>
      <c r="E277" s="11">
        <v>0</v>
      </c>
      <c r="F277" s="27" t="s">
        <v>25</v>
      </c>
      <c r="G277" s="98"/>
      <c r="H277" s="45">
        <f t="shared" ref="H277:H285" si="65">+E277*G277</f>
        <v>0</v>
      </c>
      <c r="I277" s="6"/>
      <c r="J277" s="62" t="e">
        <f t="shared" ref="J277:J282" si="66">+H277/$I$300</f>
        <v>#DIV/0!</v>
      </c>
      <c r="L277" s="49"/>
    </row>
    <row r="278" spans="1:24" s="2" customFormat="1" ht="15.75">
      <c r="A278" s="2" t="s">
        <v>198</v>
      </c>
      <c r="B278" s="46"/>
      <c r="C278" s="87" t="s">
        <v>383</v>
      </c>
      <c r="D278" s="30"/>
      <c r="E278" s="11">
        <v>0</v>
      </c>
      <c r="F278" s="27" t="s">
        <v>25</v>
      </c>
      <c r="G278" s="98"/>
      <c r="H278" s="45">
        <f t="shared" si="65"/>
        <v>0</v>
      </c>
      <c r="I278" s="6"/>
      <c r="J278" s="62" t="e">
        <f t="shared" si="66"/>
        <v>#DIV/0!</v>
      </c>
      <c r="L278" s="49"/>
    </row>
    <row r="279" spans="1:24" s="2" customFormat="1" ht="15.75">
      <c r="A279" s="2" t="s">
        <v>199</v>
      </c>
      <c r="B279" s="46"/>
      <c r="C279" s="87" t="s">
        <v>384</v>
      </c>
      <c r="D279" s="30"/>
      <c r="E279" s="11">
        <v>0</v>
      </c>
      <c r="F279" s="27" t="s">
        <v>25</v>
      </c>
      <c r="G279" s="98"/>
      <c r="H279" s="45">
        <f t="shared" si="65"/>
        <v>0</v>
      </c>
      <c r="I279" s="6"/>
      <c r="J279" s="62" t="e">
        <f t="shared" si="66"/>
        <v>#DIV/0!</v>
      </c>
      <c r="L279" s="49"/>
    </row>
    <row r="280" spans="1:24" s="2" customFormat="1" ht="15.75">
      <c r="A280" s="2" t="s">
        <v>200</v>
      </c>
      <c r="B280" s="46"/>
      <c r="C280" s="87" t="s">
        <v>385</v>
      </c>
      <c r="D280" s="30"/>
      <c r="E280" s="11">
        <v>0</v>
      </c>
      <c r="F280" s="27" t="s">
        <v>25</v>
      </c>
      <c r="G280" s="98"/>
      <c r="H280" s="45">
        <f t="shared" si="65"/>
        <v>0</v>
      </c>
      <c r="I280" s="6"/>
      <c r="J280" s="62" t="e">
        <f t="shared" si="66"/>
        <v>#DIV/0!</v>
      </c>
      <c r="L280" s="49"/>
    </row>
    <row r="281" spans="1:24" s="2" customFormat="1" ht="15.75">
      <c r="A281" s="2" t="s">
        <v>201</v>
      </c>
      <c r="B281" s="46"/>
      <c r="C281" s="87" t="s">
        <v>386</v>
      </c>
      <c r="D281" s="30"/>
      <c r="E281" s="11">
        <v>0</v>
      </c>
      <c r="F281" s="27" t="s">
        <v>25</v>
      </c>
      <c r="G281" s="98"/>
      <c r="H281" s="45">
        <f t="shared" si="65"/>
        <v>0</v>
      </c>
      <c r="I281" s="6"/>
      <c r="J281" s="62" t="e">
        <f t="shared" si="66"/>
        <v>#DIV/0!</v>
      </c>
      <c r="L281" s="49"/>
    </row>
    <row r="282" spans="1:24" s="2" customFormat="1" ht="15.75">
      <c r="A282" s="2" t="s">
        <v>202</v>
      </c>
      <c r="B282" s="46"/>
      <c r="C282" s="87" t="s">
        <v>387</v>
      </c>
      <c r="D282" s="30"/>
      <c r="E282" s="11">
        <v>0</v>
      </c>
      <c r="F282" s="27" t="s">
        <v>25</v>
      </c>
      <c r="G282" s="98"/>
      <c r="H282" s="45">
        <f t="shared" si="65"/>
        <v>0</v>
      </c>
      <c r="I282" s="6"/>
      <c r="J282" s="62" t="e">
        <f t="shared" si="66"/>
        <v>#DIV/0!</v>
      </c>
      <c r="L282" s="49"/>
    </row>
    <row r="283" spans="1:24" s="2" customFormat="1" ht="15.75">
      <c r="B283" s="46" t="s">
        <v>388</v>
      </c>
      <c r="C283" s="87"/>
      <c r="D283" s="30"/>
      <c r="E283" s="11"/>
      <c r="F283" s="27"/>
      <c r="G283" s="98"/>
      <c r="H283" s="45"/>
      <c r="I283" s="6"/>
      <c r="J283" s="62"/>
      <c r="L283" s="49"/>
    </row>
    <row r="284" spans="1:24" s="2" customFormat="1" ht="15.75">
      <c r="A284" s="2" t="s">
        <v>203</v>
      </c>
      <c r="B284" s="46"/>
      <c r="C284" s="87" t="s">
        <v>389</v>
      </c>
      <c r="D284" s="30"/>
      <c r="E284" s="11">
        <v>0</v>
      </c>
      <c r="F284" s="27" t="s">
        <v>16</v>
      </c>
      <c r="G284" s="98"/>
      <c r="H284" s="45">
        <f t="shared" si="65"/>
        <v>0</v>
      </c>
      <c r="I284" s="6"/>
      <c r="J284" s="62" t="e">
        <f>+H284/$I$300</f>
        <v>#DIV/0!</v>
      </c>
      <c r="L284" s="49"/>
    </row>
    <row r="285" spans="1:24" s="2" customFormat="1" ht="15.75">
      <c r="A285" s="2" t="s">
        <v>204</v>
      </c>
      <c r="B285" s="46"/>
      <c r="C285" s="87" t="s">
        <v>390</v>
      </c>
      <c r="D285" s="30"/>
      <c r="E285" s="11">
        <v>0</v>
      </c>
      <c r="F285" s="27" t="s">
        <v>16</v>
      </c>
      <c r="G285" s="98"/>
      <c r="H285" s="45">
        <f t="shared" si="65"/>
        <v>0</v>
      </c>
      <c r="I285" s="6"/>
      <c r="J285" s="62" t="e">
        <f>+H285/$I$300</f>
        <v>#DIV/0!</v>
      </c>
      <c r="L285" s="49"/>
    </row>
    <row r="286" spans="1:24" ht="16.5" thickBot="1">
      <c r="A286" s="43"/>
      <c r="B286" s="21"/>
      <c r="C286" s="101"/>
      <c r="D286" s="101"/>
      <c r="E286" s="39"/>
      <c r="F286" s="39"/>
      <c r="G286" s="39"/>
      <c r="H286" s="39"/>
      <c r="I286" s="40"/>
      <c r="J286" s="40"/>
      <c r="K286" s="52"/>
      <c r="L286" s="50"/>
    </row>
    <row r="287" spans="1:24" s="2" customFormat="1" ht="21" thickBot="1">
      <c r="A287" s="22">
        <v>30</v>
      </c>
      <c r="B287" s="91"/>
      <c r="C287" s="23" t="s">
        <v>391</v>
      </c>
      <c r="D287" s="70"/>
      <c r="E287" s="24"/>
      <c r="F287" s="25"/>
      <c r="G287" s="25"/>
      <c r="H287" s="25"/>
      <c r="I287" s="26">
        <f>SUM(H289:H291)</f>
        <v>0</v>
      </c>
      <c r="J287" s="47"/>
      <c r="K287" s="42" t="e">
        <f>SUM(J289:J291)</f>
        <v>#DIV/0!</v>
      </c>
      <c r="L287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s="2" customFormat="1">
      <c r="A288" s="37"/>
      <c r="B288" s="95"/>
      <c r="C288" s="38"/>
      <c r="D288" s="29"/>
      <c r="E288" s="5"/>
      <c r="F288" s="5"/>
      <c r="G288" s="5"/>
      <c r="H288" s="5"/>
      <c r="I288" s="6"/>
      <c r="J288" s="6"/>
      <c r="K288" s="51"/>
      <c r="L288" s="50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s="2" customFormat="1" ht="15.75">
      <c r="A289" s="2" t="s">
        <v>206</v>
      </c>
      <c r="B289" s="46" t="s">
        <v>392</v>
      </c>
      <c r="C289" s="87" t="s">
        <v>393</v>
      </c>
      <c r="D289" s="30"/>
      <c r="E289" s="11">
        <v>0</v>
      </c>
      <c r="F289" s="27" t="s">
        <v>17</v>
      </c>
      <c r="G289" s="98"/>
      <c r="H289" s="45">
        <f t="shared" ref="H289:H290" si="67">+E289*G289</f>
        <v>0</v>
      </c>
      <c r="I289" s="6"/>
      <c r="J289" s="62" t="e">
        <f>+H289/$I$300</f>
        <v>#DIV/0!</v>
      </c>
      <c r="L289" s="49"/>
    </row>
    <row r="290" spans="1:24" s="2" customFormat="1" ht="15.75">
      <c r="A290" s="2" t="s">
        <v>213</v>
      </c>
      <c r="B290" s="46"/>
      <c r="C290" s="87" t="s">
        <v>394</v>
      </c>
      <c r="D290" s="30"/>
      <c r="E290" s="11">
        <v>0</v>
      </c>
      <c r="F290" s="27" t="s">
        <v>17</v>
      </c>
      <c r="G290" s="98"/>
      <c r="H290" s="45">
        <f t="shared" si="67"/>
        <v>0</v>
      </c>
      <c r="I290" s="6"/>
      <c r="J290" s="62" t="e">
        <f>+H290/$I$300</f>
        <v>#DIV/0!</v>
      </c>
      <c r="L290" s="49"/>
    </row>
    <row r="291" spans="1:24" ht="16.5" thickBot="1">
      <c r="A291" s="43"/>
      <c r="B291" s="21"/>
      <c r="C291" s="101"/>
      <c r="D291" s="101"/>
      <c r="E291" s="39"/>
      <c r="F291" s="39"/>
      <c r="G291" s="39"/>
      <c r="H291" s="39"/>
      <c r="I291" s="40"/>
      <c r="J291" s="40"/>
      <c r="K291" s="52"/>
      <c r="L291" s="50"/>
    </row>
    <row r="292" spans="1:24" s="2" customFormat="1" ht="21" thickBot="1">
      <c r="A292" s="22">
        <v>31</v>
      </c>
      <c r="B292" s="91"/>
      <c r="C292" s="23" t="s">
        <v>221</v>
      </c>
      <c r="D292" s="70"/>
      <c r="E292" s="24"/>
      <c r="F292" s="25"/>
      <c r="G292" s="25"/>
      <c r="H292" s="25"/>
      <c r="I292" s="26">
        <f>SUM(H294:H297)</f>
        <v>0</v>
      </c>
      <c r="J292" s="47"/>
      <c r="K292" s="42" t="e">
        <f>SUM(J294:J297)</f>
        <v>#DIV/0!</v>
      </c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>
      <c r="A293" s="37"/>
      <c r="B293" s="95"/>
      <c r="C293" s="38"/>
      <c r="D293" s="29"/>
      <c r="E293" s="5"/>
      <c r="F293" s="5"/>
      <c r="G293" s="5"/>
      <c r="H293" s="5"/>
      <c r="I293" s="6"/>
      <c r="J293" s="6"/>
      <c r="K293" s="51"/>
      <c r="L293" s="50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s="2" customFormat="1" ht="15.75">
      <c r="A294" s="2" t="s">
        <v>215</v>
      </c>
      <c r="B294" s="46"/>
      <c r="C294" s="87" t="s">
        <v>395</v>
      </c>
      <c r="D294" s="30"/>
      <c r="E294" s="11">
        <v>0</v>
      </c>
      <c r="F294" s="27" t="s">
        <v>16</v>
      </c>
      <c r="G294" s="98"/>
      <c r="H294" s="45">
        <f t="shared" ref="H294" si="68">+E294*G294</f>
        <v>0</v>
      </c>
      <c r="I294" s="6"/>
      <c r="J294" s="62" t="e">
        <f t="shared" ref="J294" si="69">+H294/$I$300</f>
        <v>#DIV/0!</v>
      </c>
      <c r="L294" s="49"/>
    </row>
    <row r="295" spans="1:24" s="2" customFormat="1" ht="15.75">
      <c r="A295" s="2" t="s">
        <v>216</v>
      </c>
      <c r="B295" s="46"/>
      <c r="C295" s="87" t="s">
        <v>396</v>
      </c>
      <c r="D295" s="30"/>
      <c r="E295" s="11">
        <v>0</v>
      </c>
      <c r="F295" s="27" t="s">
        <v>16</v>
      </c>
      <c r="G295" s="98"/>
      <c r="H295" s="45">
        <f t="shared" ref="H295" si="70">+E295*G295</f>
        <v>0</v>
      </c>
      <c r="I295" s="6"/>
      <c r="J295" s="62" t="e">
        <f>+H295/$I$300</f>
        <v>#DIV/0!</v>
      </c>
      <c r="L295" s="49"/>
    </row>
    <row r="296" spans="1:24" s="2" customFormat="1" ht="15.75">
      <c r="A296" s="2" t="s">
        <v>217</v>
      </c>
      <c r="B296" s="46"/>
      <c r="C296" s="87" t="s">
        <v>397</v>
      </c>
      <c r="D296" s="30"/>
      <c r="E296" s="11">
        <v>0</v>
      </c>
      <c r="F296" s="27" t="s">
        <v>16</v>
      </c>
      <c r="G296" s="98"/>
      <c r="H296" s="45">
        <f t="shared" ref="H296" si="71">+E296*G296</f>
        <v>0</v>
      </c>
      <c r="I296" s="6"/>
      <c r="J296" s="62" t="e">
        <f t="shared" ref="J296" si="72">+H296/$I$300</f>
        <v>#DIV/0!</v>
      </c>
      <c r="L296" s="49"/>
    </row>
    <row r="297" spans="1:24" ht="15.75">
      <c r="A297" s="43"/>
      <c r="B297" s="21"/>
      <c r="C297" s="101"/>
      <c r="D297" s="101"/>
      <c r="E297" s="39"/>
      <c r="F297" s="39"/>
      <c r="G297" s="39"/>
      <c r="H297" s="39"/>
      <c r="I297" s="40"/>
      <c r="J297" s="40"/>
      <c r="K297" s="52"/>
      <c r="L297" s="50"/>
    </row>
    <row r="298" spans="1:24" s="80" customFormat="1" ht="28.5">
      <c r="A298" s="21"/>
      <c r="B298" s="21"/>
      <c r="C298" s="89"/>
      <c r="D298" s="89"/>
      <c r="E298" s="39"/>
      <c r="F298" s="39"/>
      <c r="G298" s="39"/>
      <c r="H298" s="39"/>
      <c r="I298" s="40"/>
      <c r="J298" s="40"/>
      <c r="K298" s="52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</row>
    <row r="299" spans="1:24" ht="15.75" thickBot="1">
      <c r="A299" s="31"/>
      <c r="B299" s="92"/>
      <c r="C299" s="72"/>
      <c r="D299" s="72"/>
      <c r="E299" s="39"/>
      <c r="F299" s="39"/>
      <c r="G299" s="39"/>
      <c r="H299" s="39"/>
      <c r="I299" s="40"/>
      <c r="J299" s="40"/>
      <c r="K299" s="52"/>
      <c r="L299" s="49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s="2" customFormat="1" ht="29.25" customHeight="1" thickBot="1">
      <c r="A300" s="102" t="s">
        <v>19</v>
      </c>
      <c r="B300" s="103"/>
      <c r="C300" s="103"/>
      <c r="D300" s="55"/>
      <c r="E300" s="56"/>
      <c r="F300" s="57"/>
      <c r="G300" s="57"/>
      <c r="H300" s="58"/>
      <c r="I300" s="59">
        <f>SUM(I17:I297)</f>
        <v>0</v>
      </c>
      <c r="J300" s="60"/>
      <c r="K300" s="59" t="e">
        <f>SUM(K17:K297)</f>
        <v>#DIV/0!</v>
      </c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</row>
    <row r="301" spans="1:24" ht="21" customHeight="1">
      <c r="C301" s="1"/>
      <c r="D301" s="1"/>
    </row>
    <row r="302" spans="1:24">
      <c r="C302" s="1"/>
      <c r="D302" s="1"/>
    </row>
  </sheetData>
  <mergeCells count="35">
    <mergeCell ref="I10:K10"/>
    <mergeCell ref="I12:K12"/>
    <mergeCell ref="C53:D53"/>
    <mergeCell ref="C62:D62"/>
    <mergeCell ref="A14:D14"/>
    <mergeCell ref="C31:D31"/>
    <mergeCell ref="C39:D39"/>
    <mergeCell ref="J14:K14"/>
    <mergeCell ref="C25:D25"/>
    <mergeCell ref="A300:C300"/>
    <mergeCell ref="C98:D98"/>
    <mergeCell ref="C103:D103"/>
    <mergeCell ref="C89:D89"/>
    <mergeCell ref="C66:D66"/>
    <mergeCell ref="C71:D71"/>
    <mergeCell ref="C75:D75"/>
    <mergeCell ref="C80:D80"/>
    <mergeCell ref="C109:D109"/>
    <mergeCell ref="C114:D114"/>
    <mergeCell ref="C122:D122"/>
    <mergeCell ref="C127:D127"/>
    <mergeCell ref="C131:D131"/>
    <mergeCell ref="C151:D151"/>
    <mergeCell ref="C185:D185"/>
    <mergeCell ref="C189:D189"/>
    <mergeCell ref="C202:D202"/>
    <mergeCell ref="C213:D213"/>
    <mergeCell ref="C225:D225"/>
    <mergeCell ref="C235:D235"/>
    <mergeCell ref="C250:D250"/>
    <mergeCell ref="C256:D256"/>
    <mergeCell ref="C273:D273"/>
    <mergeCell ref="C286:D286"/>
    <mergeCell ref="C291:D291"/>
    <mergeCell ref="C297:D297"/>
  </mergeCells>
  <dataValidations count="1">
    <dataValidation type="list" allowBlank="1" showInputMessage="1" showErrorMessage="1" sqref="F28:F30 F65 F69:F70 F60:F61 F74 F83:F88 F34:F38 F42:F46 F78:F79 F101:F102 F106:F108 F112:F113 F130 F134:F150 F188 F192:F201 F205:F212 F216:F224 F228:F234 F253:F255 F238:F249 F259:F272 F289:F290 F49:F52 F56:F57 I83:I89 F92:F97 F117:F121 F125:F126 F154:F184 F276:F285 F294:F296 F19:F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0"/>
  <sheetViews>
    <sheetView zoomScale="55" zoomScaleNormal="55" workbookViewId="0">
      <selection activeCell="A17" sqref="A17:XFD25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44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716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5" t="s">
        <v>15</v>
      </c>
      <c r="J10" s="106"/>
      <c r="K10" s="107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8" t="s">
        <v>15</v>
      </c>
      <c r="J12" s="109"/>
      <c r="K12" s="110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1" t="s">
        <v>398</v>
      </c>
      <c r="B14" s="112"/>
      <c r="C14" s="112"/>
      <c r="D14" s="112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3" t="s">
        <v>14</v>
      </c>
      <c r="K14" s="114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1"/>
      <c r="C17" s="33" t="s">
        <v>717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718</v>
      </c>
      <c r="B19" s="46"/>
      <c r="C19" s="77" t="s">
        <v>719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 t="shared" ref="J19:J24" si="1">+H19/$I$566</f>
        <v>#DIV/0!</v>
      </c>
      <c r="L19" s="50"/>
    </row>
    <row r="20" spans="1:12" ht="20.25">
      <c r="A20" s="46" t="s">
        <v>720</v>
      </c>
      <c r="B20" s="46"/>
      <c r="C20" s="77" t="s">
        <v>721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 t="shared" si="1"/>
        <v>#DIV/0!</v>
      </c>
      <c r="L20" s="50"/>
    </row>
    <row r="21" spans="1:12" ht="20.25">
      <c r="A21" s="46" t="s">
        <v>722</v>
      </c>
      <c r="B21" s="46"/>
      <c r="C21" s="77" t="s">
        <v>723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 t="shared" si="1"/>
        <v>#DIV/0!</v>
      </c>
      <c r="L21" s="50"/>
    </row>
    <row r="22" spans="1:12" ht="20.25">
      <c r="A22" s="46" t="s">
        <v>724</v>
      </c>
      <c r="B22" s="46"/>
      <c r="C22" s="77" t="s">
        <v>725</v>
      </c>
      <c r="D22" s="30"/>
      <c r="E22" s="11">
        <v>0</v>
      </c>
      <c r="F22" s="27" t="s">
        <v>726</v>
      </c>
      <c r="G22" s="63"/>
      <c r="H22" s="45">
        <f t="shared" si="0"/>
        <v>0</v>
      </c>
      <c r="I22" s="6"/>
      <c r="J22" s="62" t="e">
        <f t="shared" si="1"/>
        <v>#DIV/0!</v>
      </c>
      <c r="L22" s="50"/>
    </row>
    <row r="23" spans="1:12" ht="20.25">
      <c r="A23" s="46" t="s">
        <v>727</v>
      </c>
      <c r="B23" s="46"/>
      <c r="C23" s="77" t="s">
        <v>728</v>
      </c>
      <c r="D23" s="30"/>
      <c r="E23" s="11">
        <v>0</v>
      </c>
      <c r="F23" s="27" t="s">
        <v>726</v>
      </c>
      <c r="G23" s="63"/>
      <c r="H23" s="45">
        <f t="shared" si="0"/>
        <v>0</v>
      </c>
      <c r="I23" s="6"/>
      <c r="J23" s="62" t="e">
        <f t="shared" si="1"/>
        <v>#DIV/0!</v>
      </c>
      <c r="L23" s="50"/>
    </row>
    <row r="24" spans="1:12" ht="20.25">
      <c r="A24" s="46" t="s">
        <v>729</v>
      </c>
      <c r="B24" s="46"/>
      <c r="C24" s="82" t="s">
        <v>730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 t="shared" si="1"/>
        <v>#DIV/0!</v>
      </c>
      <c r="L24" s="50"/>
    </row>
    <row r="25" spans="1:12" s="2" customFormat="1" ht="15.75" thickBot="1">
      <c r="A25" s="20"/>
      <c r="B25" s="21"/>
      <c r="C25" s="101"/>
      <c r="D25" s="101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1"/>
      <c r="C26" s="33" t="s">
        <v>50</v>
      </c>
      <c r="D26" s="28"/>
      <c r="E26" s="24"/>
      <c r="F26" s="25"/>
      <c r="G26" s="25"/>
      <c r="H26" s="25"/>
      <c r="I26" s="26">
        <f>SUM(H28:H31)</f>
        <v>0</v>
      </c>
      <c r="J26" s="47"/>
      <c r="K26" s="42" t="e">
        <f>SUM(J28:J31)</f>
        <v>#DIV/0!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51</v>
      </c>
      <c r="D28" s="30"/>
      <c r="E28" s="11">
        <v>0</v>
      </c>
      <c r="F28" s="27" t="s">
        <v>16</v>
      </c>
      <c r="G28" s="63"/>
      <c r="H28" s="45">
        <f t="shared" ref="H28:H30" si="2">+E28*G28</f>
        <v>0</v>
      </c>
      <c r="I28" s="6"/>
      <c r="J28" s="62" t="e">
        <f>+H28/$I$357</f>
        <v>#DIV/0!</v>
      </c>
      <c r="L28" s="50"/>
    </row>
    <row r="29" spans="1:12" ht="20.25">
      <c r="A29" s="46" t="s">
        <v>1</v>
      </c>
      <c r="B29" s="46"/>
      <c r="C29" s="77" t="s">
        <v>52</v>
      </c>
      <c r="D29" s="30"/>
      <c r="E29" s="11">
        <v>0</v>
      </c>
      <c r="F29" s="27" t="s">
        <v>18</v>
      </c>
      <c r="G29" s="63"/>
      <c r="H29" s="45">
        <f t="shared" si="2"/>
        <v>0</v>
      </c>
      <c r="I29" s="6"/>
      <c r="J29" s="62" t="e">
        <f>+H29/$I$357</f>
        <v>#DIV/0!</v>
      </c>
      <c r="L29" s="50"/>
    </row>
    <row r="30" spans="1:12" ht="20.25">
      <c r="A30" s="46" t="s">
        <v>2</v>
      </c>
      <c r="B30" s="46"/>
      <c r="C30" s="77" t="s">
        <v>53</v>
      </c>
      <c r="D30" s="30"/>
      <c r="E30" s="11">
        <v>0</v>
      </c>
      <c r="F30" s="27" t="s">
        <v>16</v>
      </c>
      <c r="G30" s="63"/>
      <c r="H30" s="45">
        <f t="shared" si="2"/>
        <v>0</v>
      </c>
      <c r="I30" s="6"/>
      <c r="J30" s="62" t="e">
        <f>+H30/$I$357</f>
        <v>#DIV/0!</v>
      </c>
      <c r="L30" s="50"/>
    </row>
    <row r="31" spans="1:12" s="2" customFormat="1" ht="15.75" thickBot="1">
      <c r="A31" s="20"/>
      <c r="B31" s="21"/>
      <c r="C31" s="101"/>
      <c r="D31" s="101"/>
      <c r="E31" s="39"/>
      <c r="F31" s="39"/>
      <c r="G31" s="39"/>
      <c r="H31" s="39"/>
      <c r="I31" s="40"/>
      <c r="J31" s="40"/>
      <c r="K31" s="52"/>
      <c r="L31" s="49"/>
    </row>
    <row r="32" spans="1:12" ht="21" thickBot="1">
      <c r="A32" s="22" t="s">
        <v>3</v>
      </c>
      <c r="B32" s="91"/>
      <c r="C32" s="33" t="s">
        <v>54</v>
      </c>
      <c r="D32" s="70"/>
      <c r="E32" s="24"/>
      <c r="F32" s="25"/>
      <c r="G32" s="25"/>
      <c r="H32" s="25"/>
      <c r="I32" s="26">
        <f>SUM(H34:H46)</f>
        <v>0</v>
      </c>
      <c r="J32" s="47"/>
      <c r="K32" s="42" t="e">
        <f>SUM(J34:J46)</f>
        <v>#DIV/0!</v>
      </c>
    </row>
    <row r="33" spans="1:24" ht="15.7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ht="20.25">
      <c r="A34" s="71" t="s">
        <v>4</v>
      </c>
      <c r="B34" s="71" t="s">
        <v>399</v>
      </c>
      <c r="C34" s="77" t="s">
        <v>55</v>
      </c>
      <c r="D34" s="30"/>
      <c r="E34" s="11">
        <v>0</v>
      </c>
      <c r="F34" s="27" t="s">
        <v>17</v>
      </c>
      <c r="G34" s="63"/>
      <c r="H34" s="45">
        <f t="shared" ref="H34:H37" si="3">+E34*G34</f>
        <v>0</v>
      </c>
      <c r="I34" s="6"/>
      <c r="J34" s="62" t="e">
        <f t="shared" ref="J34:J45" si="4">+H34/$I$357</f>
        <v>#DIV/0!</v>
      </c>
      <c r="L34" s="50"/>
    </row>
    <row r="35" spans="1:24" ht="20.25">
      <c r="A35" s="71" t="s">
        <v>34</v>
      </c>
      <c r="B35" s="71"/>
      <c r="C35" s="77" t="s">
        <v>400</v>
      </c>
      <c r="D35" s="30"/>
      <c r="E35" s="11">
        <v>0</v>
      </c>
      <c r="F35" s="27" t="s">
        <v>18</v>
      </c>
      <c r="G35" s="63"/>
      <c r="H35" s="45">
        <f t="shared" si="3"/>
        <v>0</v>
      </c>
      <c r="I35" s="6"/>
      <c r="J35" s="62" t="e">
        <f t="shared" si="4"/>
        <v>#DIV/0!</v>
      </c>
      <c r="L35" s="50"/>
    </row>
    <row r="36" spans="1:24" s="2" customFormat="1" ht="20.25">
      <c r="A36" s="71" t="s">
        <v>35</v>
      </c>
      <c r="B36" s="71"/>
      <c r="C36" s="77" t="s">
        <v>401</v>
      </c>
      <c r="D36" s="30"/>
      <c r="E36" s="11">
        <v>0</v>
      </c>
      <c r="F36" s="27" t="s">
        <v>17</v>
      </c>
      <c r="G36" s="63"/>
      <c r="H36" s="45">
        <f t="shared" si="3"/>
        <v>0</v>
      </c>
      <c r="I36" s="6"/>
      <c r="J36" s="62" t="e">
        <f t="shared" si="4"/>
        <v>#DIV/0!</v>
      </c>
      <c r="K36"/>
      <c r="L36" s="50"/>
      <c r="M36"/>
      <c r="N36"/>
      <c r="O36"/>
      <c r="P36"/>
      <c r="Q36"/>
      <c r="R36"/>
      <c r="S36"/>
      <c r="T36"/>
      <c r="U36"/>
      <c r="V36"/>
      <c r="W36"/>
      <c r="X36"/>
    </row>
    <row r="37" spans="1:24" ht="20.25">
      <c r="A37" s="71" t="s">
        <v>36</v>
      </c>
      <c r="B37" s="71"/>
      <c r="C37" s="77" t="s">
        <v>57</v>
      </c>
      <c r="D37" s="30"/>
      <c r="E37" s="11">
        <v>0</v>
      </c>
      <c r="F37" s="27" t="s">
        <v>18</v>
      </c>
      <c r="G37" s="63"/>
      <c r="H37" s="45">
        <f t="shared" si="3"/>
        <v>0</v>
      </c>
      <c r="I37" s="6"/>
      <c r="J37" s="62" t="e">
        <f t="shared" si="4"/>
        <v>#DIV/0!</v>
      </c>
      <c r="L37" s="50"/>
    </row>
    <row r="38" spans="1:24" ht="20.25">
      <c r="A38" s="71" t="s">
        <v>45</v>
      </c>
      <c r="B38" s="71"/>
      <c r="C38" s="82" t="s">
        <v>58</v>
      </c>
      <c r="D38" s="30"/>
      <c r="E38" s="11">
        <v>0</v>
      </c>
      <c r="F38" s="27" t="s">
        <v>17</v>
      </c>
      <c r="G38" s="63"/>
      <c r="H38" s="45">
        <f t="shared" ref="H38:H45" si="5">+E38*G38</f>
        <v>0</v>
      </c>
      <c r="I38" s="6"/>
      <c r="J38" s="62" t="e">
        <f t="shared" si="4"/>
        <v>#DIV/0!</v>
      </c>
      <c r="L38" s="50"/>
    </row>
    <row r="39" spans="1:24" ht="20.25">
      <c r="A39" s="71" t="s">
        <v>411</v>
      </c>
      <c r="B39" s="71"/>
      <c r="C39" s="82" t="s">
        <v>402</v>
      </c>
      <c r="D39" s="30"/>
      <c r="E39" s="11">
        <v>0</v>
      </c>
      <c r="F39" s="27" t="s">
        <v>17</v>
      </c>
      <c r="G39" s="63"/>
      <c r="H39" s="45">
        <f t="shared" si="5"/>
        <v>0</v>
      </c>
      <c r="I39" s="6"/>
      <c r="J39" s="62" t="e">
        <f t="shared" si="4"/>
        <v>#DIV/0!</v>
      </c>
      <c r="L39" s="50"/>
    </row>
    <row r="40" spans="1:24" ht="20.25">
      <c r="A40" s="71" t="s">
        <v>412</v>
      </c>
      <c r="B40" s="71"/>
      <c r="C40" s="82" t="s">
        <v>403</v>
      </c>
      <c r="D40" s="30"/>
      <c r="E40" s="11">
        <v>0</v>
      </c>
      <c r="F40" s="27" t="s">
        <v>17</v>
      </c>
      <c r="G40" s="63"/>
      <c r="H40" s="45">
        <f t="shared" si="5"/>
        <v>0</v>
      </c>
      <c r="I40" s="6"/>
      <c r="J40" s="62" t="e">
        <f t="shared" si="4"/>
        <v>#DIV/0!</v>
      </c>
      <c r="L40" s="50"/>
    </row>
    <row r="41" spans="1:24" ht="20.25">
      <c r="A41" s="71" t="s">
        <v>413</v>
      </c>
      <c r="B41" s="71" t="s">
        <v>404</v>
      </c>
      <c r="C41" s="82" t="s">
        <v>405</v>
      </c>
      <c r="D41" s="30"/>
      <c r="E41" s="11">
        <v>0</v>
      </c>
      <c r="F41" s="27" t="s">
        <v>38</v>
      </c>
      <c r="G41" s="63"/>
      <c r="H41" s="45">
        <f t="shared" si="5"/>
        <v>0</v>
      </c>
      <c r="I41" s="6"/>
      <c r="J41" s="62" t="e">
        <f t="shared" si="4"/>
        <v>#DIV/0!</v>
      </c>
      <c r="L41" s="50"/>
    </row>
    <row r="42" spans="1:24" ht="20.25">
      <c r="A42" s="71" t="s">
        <v>414</v>
      </c>
      <c r="B42" s="71" t="s">
        <v>406</v>
      </c>
      <c r="C42" s="82" t="s">
        <v>407</v>
      </c>
      <c r="D42" s="30"/>
      <c r="E42" s="11">
        <v>0</v>
      </c>
      <c r="F42" s="27" t="s">
        <v>17</v>
      </c>
      <c r="G42" s="63"/>
      <c r="H42" s="45">
        <f t="shared" si="5"/>
        <v>0</v>
      </c>
      <c r="I42" s="6"/>
      <c r="J42" s="62" t="e">
        <f t="shared" si="4"/>
        <v>#DIV/0!</v>
      </c>
      <c r="L42" s="50"/>
    </row>
    <row r="43" spans="1:24" ht="20.25">
      <c r="A43" s="71" t="s">
        <v>415</v>
      </c>
      <c r="B43" s="71"/>
      <c r="C43" s="82" t="s">
        <v>408</v>
      </c>
      <c r="D43" s="30"/>
      <c r="E43" s="11">
        <v>0</v>
      </c>
      <c r="F43" s="27" t="s">
        <v>17</v>
      </c>
      <c r="G43" s="63"/>
      <c r="H43" s="45">
        <f t="shared" si="5"/>
        <v>0</v>
      </c>
      <c r="I43" s="6"/>
      <c r="J43" s="62" t="e">
        <f t="shared" si="4"/>
        <v>#DIV/0!</v>
      </c>
      <c r="L43" s="50"/>
    </row>
    <row r="44" spans="1:24" ht="20.25">
      <c r="A44" s="71" t="s">
        <v>416</v>
      </c>
      <c r="B44" s="71"/>
      <c r="C44" s="82" t="s">
        <v>409</v>
      </c>
      <c r="D44" s="30"/>
      <c r="E44" s="11">
        <v>0</v>
      </c>
      <c r="F44" s="27" t="s">
        <v>17</v>
      </c>
      <c r="G44" s="63"/>
      <c r="H44" s="45">
        <f t="shared" si="5"/>
        <v>0</v>
      </c>
      <c r="I44" s="6"/>
      <c r="J44" s="62" t="e">
        <f t="shared" si="4"/>
        <v>#DIV/0!</v>
      </c>
      <c r="L44" s="50"/>
    </row>
    <row r="45" spans="1:24" ht="20.25">
      <c r="A45" s="71" t="s">
        <v>417</v>
      </c>
      <c r="B45" s="71"/>
      <c r="C45" s="82" t="s">
        <v>410</v>
      </c>
      <c r="D45" s="30"/>
      <c r="E45" s="11">
        <v>0</v>
      </c>
      <c r="F45" s="27" t="s">
        <v>18</v>
      </c>
      <c r="G45" s="63"/>
      <c r="H45" s="45">
        <f t="shared" si="5"/>
        <v>0</v>
      </c>
      <c r="I45" s="6"/>
      <c r="J45" s="62" t="e">
        <f t="shared" si="4"/>
        <v>#DIV/0!</v>
      </c>
      <c r="L45" s="50"/>
    </row>
    <row r="46" spans="1:24" ht="15.75" thickBot="1">
      <c r="A46" s="31"/>
      <c r="B46" s="92"/>
      <c r="C46" s="104"/>
      <c r="D46" s="104"/>
      <c r="E46" s="39"/>
      <c r="F46" s="39"/>
      <c r="G46" s="39"/>
      <c r="H46" s="39"/>
      <c r="I46" s="40"/>
      <c r="J46" s="40"/>
      <c r="K46" s="52"/>
      <c r="L46" s="49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1" thickBot="1">
      <c r="A47" s="22">
        <v>3</v>
      </c>
      <c r="B47" s="91"/>
      <c r="C47" s="33" t="s">
        <v>59</v>
      </c>
      <c r="D47" s="34"/>
      <c r="E47" s="24"/>
      <c r="F47" s="25"/>
      <c r="G47" s="25"/>
      <c r="H47" s="25"/>
      <c r="I47" s="26">
        <f>SUM(H49:H53)</f>
        <v>0</v>
      </c>
      <c r="J47" s="47"/>
      <c r="K47" s="42" t="e">
        <f>SUM(J49:J53)</f>
        <v>#DIV/0!</v>
      </c>
    </row>
    <row r="48" spans="1:24" ht="15.7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</row>
    <row r="49" spans="1:24" ht="20.25">
      <c r="A49" s="46" t="s">
        <v>24</v>
      </c>
      <c r="B49" s="46"/>
      <c r="C49" s="82" t="s">
        <v>418</v>
      </c>
      <c r="D49" s="30"/>
      <c r="E49" s="11">
        <v>0</v>
      </c>
      <c r="F49" s="27" t="s">
        <v>38</v>
      </c>
      <c r="G49" s="63"/>
      <c r="H49" s="45">
        <f t="shared" ref="H49:H52" si="6">+E49*G49</f>
        <v>0</v>
      </c>
      <c r="I49" s="6"/>
      <c r="J49" s="62" t="e">
        <f>+H49/$I$357</f>
        <v>#DIV/0!</v>
      </c>
      <c r="L49" s="50"/>
    </row>
    <row r="50" spans="1:24" ht="20.25">
      <c r="A50" s="46" t="s">
        <v>46</v>
      </c>
      <c r="B50" s="46"/>
      <c r="C50" s="82" t="s">
        <v>419</v>
      </c>
      <c r="D50" s="30"/>
      <c r="E50" s="11">
        <v>0</v>
      </c>
      <c r="F50" s="27" t="s">
        <v>38</v>
      </c>
      <c r="G50" s="63"/>
      <c r="H50" s="45">
        <f t="shared" si="6"/>
        <v>0</v>
      </c>
      <c r="I50" s="6"/>
      <c r="J50" s="62" t="e">
        <f>+H50/$I$357</f>
        <v>#DIV/0!</v>
      </c>
      <c r="L50" s="50"/>
    </row>
    <row r="51" spans="1:24" ht="20.25">
      <c r="A51" s="46" t="s">
        <v>64</v>
      </c>
      <c r="B51" s="46"/>
      <c r="C51" s="82" t="s">
        <v>62</v>
      </c>
      <c r="D51" s="30"/>
      <c r="E51" s="11">
        <v>0</v>
      </c>
      <c r="F51" s="27" t="s">
        <v>38</v>
      </c>
      <c r="G51" s="63"/>
      <c r="H51" s="45">
        <f t="shared" si="6"/>
        <v>0</v>
      </c>
      <c r="I51" s="6"/>
      <c r="J51" s="62" t="e">
        <f>+H51/$I$357</f>
        <v>#DIV/0!</v>
      </c>
      <c r="L51" s="50"/>
    </row>
    <row r="52" spans="1:24" ht="20.25">
      <c r="A52" s="46" t="s">
        <v>65</v>
      </c>
      <c r="B52" s="46"/>
      <c r="C52" s="82" t="s">
        <v>63</v>
      </c>
      <c r="D52" s="30"/>
      <c r="E52" s="11">
        <v>0</v>
      </c>
      <c r="F52" s="27" t="s">
        <v>38</v>
      </c>
      <c r="G52" s="63"/>
      <c r="H52" s="45">
        <f t="shared" si="6"/>
        <v>0</v>
      </c>
      <c r="I52" s="6"/>
      <c r="J52" s="62" t="e">
        <f>+H52/$I$357</f>
        <v>#DIV/0!</v>
      </c>
      <c r="L52" s="50"/>
    </row>
    <row r="53" spans="1:24" ht="21" thickBot="1">
      <c r="A53" s="46"/>
      <c r="B53" s="46"/>
      <c r="C53" s="44"/>
      <c r="D53" s="30"/>
      <c r="E53" s="11"/>
      <c r="F53" s="27"/>
      <c r="G53" s="63"/>
      <c r="H53" s="39"/>
      <c r="I53" s="40"/>
      <c r="J53" s="65"/>
      <c r="L53" s="50"/>
    </row>
    <row r="54" spans="1:24" ht="21" thickBot="1">
      <c r="A54" s="22">
        <v>4</v>
      </c>
      <c r="B54" s="91"/>
      <c r="C54" s="33" t="s">
        <v>66</v>
      </c>
      <c r="D54" s="70"/>
      <c r="E54" s="24"/>
      <c r="F54" s="25"/>
      <c r="G54" s="25"/>
      <c r="H54" s="25"/>
      <c r="I54" s="26">
        <f>SUM(H56:H58)</f>
        <v>0</v>
      </c>
      <c r="J54" s="47"/>
      <c r="K54" s="42" t="e">
        <f>SUM(J56:J58)</f>
        <v>#DIV/0!</v>
      </c>
    </row>
    <row r="55" spans="1:24">
      <c r="A55" s="35"/>
      <c r="B55" s="94"/>
      <c r="C55" s="29"/>
      <c r="D55" s="36"/>
      <c r="E55" s="5"/>
      <c r="F55" s="5"/>
      <c r="G55" s="5"/>
      <c r="H55" s="5"/>
      <c r="I55" s="6"/>
      <c r="J55" s="6"/>
      <c r="K55" s="53"/>
      <c r="L55" s="50"/>
    </row>
    <row r="56" spans="1:24" ht="15.75">
      <c r="A56" s="43" t="s">
        <v>5</v>
      </c>
      <c r="B56" s="46"/>
      <c r="C56" s="84" t="s">
        <v>67</v>
      </c>
      <c r="D56" s="30"/>
      <c r="E56" s="11">
        <v>0</v>
      </c>
      <c r="F56" s="27" t="s">
        <v>38</v>
      </c>
      <c r="G56" s="11"/>
      <c r="H56" s="45">
        <f t="shared" ref="H56:H57" si="7">+E56*G56</f>
        <v>0</v>
      </c>
      <c r="I56" s="6"/>
      <c r="J56" s="62" t="e">
        <f>+H56/$I$357</f>
        <v>#DIV/0!</v>
      </c>
      <c r="L56" s="50"/>
    </row>
    <row r="57" spans="1:24" ht="15.75">
      <c r="A57" s="43" t="s">
        <v>20</v>
      </c>
      <c r="B57" s="46"/>
      <c r="C57" s="84" t="s">
        <v>68</v>
      </c>
      <c r="D57" s="30"/>
      <c r="E57" s="11">
        <v>0</v>
      </c>
      <c r="F57" s="27" t="s">
        <v>25</v>
      </c>
      <c r="G57" s="11"/>
      <c r="H57" s="45">
        <f t="shared" si="7"/>
        <v>0</v>
      </c>
      <c r="I57" s="6"/>
      <c r="J57" s="62" t="e">
        <f>+H57/$I$357</f>
        <v>#DIV/0!</v>
      </c>
      <c r="L57" s="50"/>
    </row>
    <row r="58" spans="1:24" ht="15.75" thickBot="1">
      <c r="A58" s="31"/>
      <c r="B58" s="92"/>
      <c r="C58" s="104"/>
      <c r="D58" s="104"/>
      <c r="E58" s="39"/>
      <c r="F58" s="39"/>
      <c r="G58" s="39"/>
      <c r="H58" s="39"/>
      <c r="I58" s="40"/>
      <c r="J58" s="65"/>
      <c r="K58" s="54"/>
      <c r="L58" s="50"/>
    </row>
    <row r="59" spans="1:24" s="2" customFormat="1" ht="21" thickBot="1">
      <c r="A59" s="22">
        <v>5</v>
      </c>
      <c r="B59" s="91"/>
      <c r="C59" s="33" t="s">
        <v>69</v>
      </c>
      <c r="D59" s="34"/>
      <c r="E59" s="24"/>
      <c r="F59" s="25"/>
      <c r="G59" s="25"/>
      <c r="H59" s="25"/>
      <c r="I59" s="26">
        <f>SUM(H61:H65)</f>
        <v>0</v>
      </c>
      <c r="J59" s="47"/>
      <c r="K59" s="42" t="e">
        <f>SUM(J61:J65)</f>
        <v>#DIV/0!</v>
      </c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 s="2" customFormat="1">
      <c r="A60" s="35"/>
      <c r="B60" s="94"/>
      <c r="C60" s="29"/>
      <c r="D60" s="36"/>
      <c r="E60" s="5"/>
      <c r="F60" s="5"/>
      <c r="G60" s="5"/>
      <c r="H60" s="5"/>
      <c r="I60" s="6"/>
      <c r="J60" s="6"/>
      <c r="K60" s="53"/>
      <c r="L60" s="50"/>
      <c r="M60"/>
      <c r="N60"/>
      <c r="O60"/>
      <c r="P60"/>
      <c r="Q60"/>
      <c r="R60"/>
      <c r="S60"/>
      <c r="T60"/>
      <c r="U60"/>
      <c r="V60"/>
      <c r="W60"/>
      <c r="X60"/>
    </row>
    <row r="61" spans="1:24" s="2" customFormat="1" ht="15.75">
      <c r="A61" s="46" t="s">
        <v>6</v>
      </c>
      <c r="B61" s="46"/>
      <c r="C61" s="83" t="s">
        <v>420</v>
      </c>
      <c r="D61" s="30"/>
      <c r="E61" s="11">
        <v>0</v>
      </c>
      <c r="F61" s="27" t="s">
        <v>38</v>
      </c>
      <c r="G61" s="11"/>
      <c r="H61" s="45">
        <f t="shared" ref="H61" si="8">+E61*G61</f>
        <v>0</v>
      </c>
      <c r="I61" s="6"/>
      <c r="J61" s="62" t="e">
        <f>+H61/$I$357</f>
        <v>#DIV/0!</v>
      </c>
      <c r="L61" s="49"/>
    </row>
    <row r="62" spans="1:24" s="2" customFormat="1" ht="15.75">
      <c r="A62" s="46" t="s">
        <v>26</v>
      </c>
      <c r="B62" s="46"/>
      <c r="C62" s="83" t="s">
        <v>70</v>
      </c>
      <c r="D62" s="30"/>
      <c r="E62" s="11">
        <v>0</v>
      </c>
      <c r="F62" s="27" t="s">
        <v>38</v>
      </c>
      <c r="G62" s="11"/>
      <c r="H62" s="45">
        <f t="shared" ref="H62:H64" si="9">+E62*G62</f>
        <v>0</v>
      </c>
      <c r="I62" s="6"/>
      <c r="J62" s="62" t="e">
        <f>+H62/$I$357</f>
        <v>#DIV/0!</v>
      </c>
      <c r="L62" s="49"/>
    </row>
    <row r="63" spans="1:24" s="2" customFormat="1" ht="15.75">
      <c r="A63" s="46" t="s">
        <v>422</v>
      </c>
      <c r="B63" s="46"/>
      <c r="C63" s="83" t="s">
        <v>71</v>
      </c>
      <c r="D63" s="30"/>
      <c r="E63" s="11">
        <v>0</v>
      </c>
      <c r="F63" s="27" t="s">
        <v>38</v>
      </c>
      <c r="G63" s="11"/>
      <c r="H63" s="45">
        <f t="shared" si="9"/>
        <v>0</v>
      </c>
      <c r="I63" s="6"/>
      <c r="J63" s="62" t="e">
        <f>+H63/$I$357</f>
        <v>#DIV/0!</v>
      </c>
      <c r="L63" s="49"/>
    </row>
    <row r="64" spans="1:24" s="2" customFormat="1" ht="15.75">
      <c r="A64" s="46" t="s">
        <v>423</v>
      </c>
      <c r="B64" s="46"/>
      <c r="C64" s="83" t="s">
        <v>421</v>
      </c>
      <c r="D64" s="30"/>
      <c r="E64" s="11">
        <v>0</v>
      </c>
      <c r="F64" s="27" t="s">
        <v>38</v>
      </c>
      <c r="G64" s="11"/>
      <c r="H64" s="45">
        <f t="shared" si="9"/>
        <v>0</v>
      </c>
      <c r="I64" s="6"/>
      <c r="J64" s="62" t="e">
        <f>+H64/$I$357</f>
        <v>#DIV/0!</v>
      </c>
      <c r="L64" s="49"/>
    </row>
    <row r="65" spans="1:24" ht="16.5" thickBot="1">
      <c r="A65" s="73"/>
      <c r="B65" s="73"/>
      <c r="C65" s="74"/>
      <c r="D65" s="30"/>
      <c r="E65" s="75"/>
      <c r="F65" s="76"/>
      <c r="G65" s="75"/>
      <c r="H65" s="39"/>
      <c r="I65" s="40"/>
      <c r="J65" s="52"/>
      <c r="K65" s="2"/>
      <c r="L65" s="4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2" customFormat="1" ht="21" thickBot="1">
      <c r="A66" s="22">
        <v>6</v>
      </c>
      <c r="B66" s="91"/>
      <c r="C66" s="33" t="s">
        <v>231</v>
      </c>
      <c r="D66" s="70"/>
      <c r="E66" s="24"/>
      <c r="F66" s="25"/>
      <c r="G66" s="25"/>
      <c r="H66" s="25"/>
      <c r="I66" s="26">
        <f>SUM(H68:H72)</f>
        <v>0</v>
      </c>
      <c r="J66" s="47"/>
      <c r="K66" s="42" t="e">
        <f>SUM(J68:J72)</f>
        <v>#DIV/0!</v>
      </c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s="2" customFormat="1">
      <c r="A67" s="37"/>
      <c r="B67" s="95"/>
      <c r="C67" s="38"/>
      <c r="D67" s="29"/>
      <c r="E67" s="5"/>
      <c r="F67" s="5"/>
      <c r="G67" s="5"/>
      <c r="H67" s="5"/>
      <c r="I67" s="6"/>
      <c r="J67" s="6"/>
      <c r="K67" s="51"/>
      <c r="L67" s="50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 ht="20.25">
      <c r="A68" s="43" t="s">
        <v>7</v>
      </c>
      <c r="B68" s="46"/>
      <c r="C68" s="83" t="s">
        <v>420</v>
      </c>
      <c r="D68" s="30"/>
      <c r="E68" s="11">
        <v>0</v>
      </c>
      <c r="F68" s="27" t="s">
        <v>38</v>
      </c>
      <c r="G68" s="64"/>
      <c r="H68" s="45">
        <f t="shared" ref="H68" si="10">+E68*G68</f>
        <v>0</v>
      </c>
      <c r="I68" s="6"/>
      <c r="J68" s="62" t="e">
        <f>+H68/$I$357</f>
        <v>#DIV/0!</v>
      </c>
      <c r="L68" s="49"/>
    </row>
    <row r="69" spans="1:24" s="2" customFormat="1" ht="20.25">
      <c r="A69" s="43" t="s">
        <v>39</v>
      </c>
      <c r="B69" s="46"/>
      <c r="C69" s="83" t="s">
        <v>70</v>
      </c>
      <c r="D69" s="30"/>
      <c r="E69" s="11">
        <v>0</v>
      </c>
      <c r="F69" s="27" t="s">
        <v>38</v>
      </c>
      <c r="G69" s="64"/>
      <c r="H69" s="45">
        <f t="shared" ref="H69:H71" si="11">+E69*G69</f>
        <v>0</v>
      </c>
      <c r="I69" s="6"/>
      <c r="J69" s="62" t="e">
        <f>+H69/$I$357</f>
        <v>#DIV/0!</v>
      </c>
      <c r="L69" s="49"/>
    </row>
    <row r="70" spans="1:24" s="2" customFormat="1" ht="20.25">
      <c r="A70" s="43" t="s">
        <v>425</v>
      </c>
      <c r="B70" s="46"/>
      <c r="C70" s="83" t="s">
        <v>71</v>
      </c>
      <c r="D70" s="30"/>
      <c r="E70" s="11">
        <v>0</v>
      </c>
      <c r="F70" s="27" t="s">
        <v>38</v>
      </c>
      <c r="G70" s="64"/>
      <c r="H70" s="45">
        <f t="shared" si="11"/>
        <v>0</v>
      </c>
      <c r="I70" s="6"/>
      <c r="J70" s="62" t="e">
        <f>+H70/$I$357</f>
        <v>#DIV/0!</v>
      </c>
      <c r="L70" s="49"/>
    </row>
    <row r="71" spans="1:24" s="2" customFormat="1" ht="20.25">
      <c r="A71" s="43" t="s">
        <v>426</v>
      </c>
      <c r="B71" s="46"/>
      <c r="C71" s="83" t="s">
        <v>421</v>
      </c>
      <c r="D71" s="30"/>
      <c r="E71" s="11">
        <v>0</v>
      </c>
      <c r="F71" s="27" t="s">
        <v>38</v>
      </c>
      <c r="G71" s="64"/>
      <c r="H71" s="45">
        <f t="shared" si="11"/>
        <v>0</v>
      </c>
      <c r="I71" s="6"/>
      <c r="J71" s="62" t="e">
        <f>+H71/$I$357</f>
        <v>#DIV/0!</v>
      </c>
      <c r="L71" s="49"/>
    </row>
    <row r="72" spans="1:24" ht="15.75" thickBot="1">
      <c r="A72" s="31"/>
      <c r="B72" s="92"/>
      <c r="C72" s="104"/>
      <c r="D72" s="104"/>
      <c r="E72" s="39"/>
      <c r="F72" s="39"/>
      <c r="G72" s="39"/>
      <c r="H72" s="39"/>
      <c r="I72" s="40"/>
      <c r="J72" s="40"/>
      <c r="K72" s="40"/>
      <c r="L72" s="50"/>
    </row>
    <row r="73" spans="1:24" s="2" customFormat="1" ht="21" thickBot="1">
      <c r="A73" s="32">
        <v>7</v>
      </c>
      <c r="B73" s="93"/>
      <c r="C73" s="33" t="s">
        <v>72</v>
      </c>
      <c r="D73" s="34"/>
      <c r="E73" s="24"/>
      <c r="F73" s="25"/>
      <c r="G73" s="25"/>
      <c r="H73" s="25"/>
      <c r="I73" s="26">
        <f>SUM(H75:H76)</f>
        <v>0</v>
      </c>
      <c r="J73" s="47"/>
      <c r="K73" s="42" t="e">
        <f>SUM(J75:J76)</f>
        <v>#DIV/0!</v>
      </c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>
      <c r="A74" s="37"/>
      <c r="B74" s="95"/>
      <c r="C74" s="38"/>
      <c r="D74" s="29"/>
      <c r="E74" s="5"/>
      <c r="F74" s="5"/>
      <c r="G74" s="5"/>
      <c r="H74" s="5"/>
      <c r="I74" s="6"/>
      <c r="J74" s="6"/>
      <c r="K74" s="51"/>
      <c r="L74" s="50"/>
      <c r="M74"/>
      <c r="N74"/>
      <c r="O74"/>
      <c r="P74"/>
      <c r="Q74"/>
      <c r="R74"/>
      <c r="S74"/>
      <c r="T74"/>
      <c r="U74"/>
      <c r="V74"/>
      <c r="W74"/>
      <c r="X74"/>
    </row>
    <row r="75" spans="1:24" s="2" customFormat="1" ht="15.75">
      <c r="A75" s="43" t="s">
        <v>8</v>
      </c>
      <c r="B75" s="46"/>
      <c r="C75" s="84" t="s">
        <v>424</v>
      </c>
      <c r="D75" s="30"/>
      <c r="E75" s="11">
        <v>0</v>
      </c>
      <c r="F75" s="27" t="s">
        <v>17</v>
      </c>
      <c r="G75" s="85"/>
      <c r="H75" s="45">
        <f t="shared" ref="H75" si="12">+E75*G75</f>
        <v>0</v>
      </c>
      <c r="I75" s="6"/>
      <c r="J75" s="62" t="e">
        <f>+H75/$I$357</f>
        <v>#DIV/0!</v>
      </c>
      <c r="L75" s="49"/>
    </row>
    <row r="76" spans="1:24" ht="15.75" thickBot="1">
      <c r="A76" s="31"/>
      <c r="B76" s="92"/>
      <c r="C76" s="104"/>
      <c r="D76" s="104"/>
      <c r="E76" s="39"/>
      <c r="F76" s="39"/>
      <c r="G76" s="39"/>
      <c r="H76" s="39"/>
      <c r="I76" s="40"/>
      <c r="J76" s="40"/>
      <c r="K76" s="52"/>
      <c r="L76" s="50"/>
    </row>
    <row r="77" spans="1:24" s="2" customFormat="1" ht="21" thickBot="1">
      <c r="A77" s="32">
        <v>8</v>
      </c>
      <c r="B77" s="93"/>
      <c r="C77" s="33" t="s">
        <v>73</v>
      </c>
      <c r="D77" s="34"/>
      <c r="E77" s="24"/>
      <c r="F77" s="25"/>
      <c r="G77" s="25"/>
      <c r="H77" s="25"/>
      <c r="I77" s="26">
        <f>SUM(H79:H81)</f>
        <v>0</v>
      </c>
      <c r="J77" s="47"/>
      <c r="K77" s="42" t="e">
        <f>SUM(J79:J81)</f>
        <v>#DIV/0!</v>
      </c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>
      <c r="A78" s="37"/>
      <c r="B78" s="95"/>
      <c r="C78" s="38"/>
      <c r="D78" s="29"/>
      <c r="E78" s="5"/>
      <c r="F78" s="5"/>
      <c r="G78" s="5"/>
      <c r="H78" s="5"/>
      <c r="I78" s="6"/>
      <c r="J78" s="6"/>
      <c r="K78" s="51"/>
      <c r="L78" s="50"/>
    </row>
    <row r="79" spans="1:24" ht="15.75">
      <c r="A79" s="43" t="s">
        <v>27</v>
      </c>
      <c r="B79" s="46"/>
      <c r="C79" s="77" t="s">
        <v>427</v>
      </c>
      <c r="D79" s="30"/>
      <c r="E79" s="11">
        <v>0</v>
      </c>
      <c r="F79" s="27" t="s">
        <v>17</v>
      </c>
      <c r="G79" s="11"/>
      <c r="H79" s="45">
        <f t="shared" ref="H79:H80" si="13">+E79*G79</f>
        <v>0</v>
      </c>
      <c r="I79" s="6"/>
      <c r="J79" s="62" t="e">
        <f>+H79/$I$357</f>
        <v>#DIV/0!</v>
      </c>
      <c r="K79" s="2"/>
      <c r="L79" s="4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>
      <c r="A80" s="43" t="s">
        <v>37</v>
      </c>
      <c r="B80" s="46"/>
      <c r="C80" s="77" t="s">
        <v>428</v>
      </c>
      <c r="D80" s="30"/>
      <c r="E80" s="11">
        <v>0</v>
      </c>
      <c r="F80" s="27" t="s">
        <v>17</v>
      </c>
      <c r="G80" s="11"/>
      <c r="H80" s="45">
        <f t="shared" si="13"/>
        <v>0</v>
      </c>
      <c r="I80" s="6"/>
      <c r="J80" s="62" t="e">
        <f>+H80/$I$357</f>
        <v>#DIV/0!</v>
      </c>
      <c r="K80" s="2"/>
      <c r="L80" s="49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thickBot="1">
      <c r="A81" s="31"/>
      <c r="B81" s="92"/>
      <c r="C81" s="104"/>
      <c r="D81" s="104"/>
      <c r="E81" s="39"/>
      <c r="F81" s="39"/>
      <c r="G81" s="39"/>
      <c r="H81" s="39"/>
      <c r="I81" s="40"/>
      <c r="J81" s="40"/>
      <c r="K81" s="52"/>
      <c r="L81" s="50"/>
    </row>
    <row r="82" spans="1:24" s="2" customFormat="1" ht="21" thickBot="1">
      <c r="A82" s="32">
        <v>9</v>
      </c>
      <c r="B82" s="93"/>
      <c r="C82" s="33" t="s">
        <v>77</v>
      </c>
      <c r="D82" s="34"/>
      <c r="E82" s="24"/>
      <c r="F82" s="25"/>
      <c r="G82" s="25"/>
      <c r="H82" s="25"/>
      <c r="I82" s="26">
        <f>SUM(H84:H87)</f>
        <v>0</v>
      </c>
      <c r="J82" s="47"/>
      <c r="K82" s="42" t="e">
        <f>SUM(J84:J87)</f>
        <v>#DIV/0!</v>
      </c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>
      <c r="A83" s="37"/>
      <c r="B83" s="95"/>
      <c r="C83" s="38"/>
      <c r="D83" s="29"/>
      <c r="E83" s="5"/>
      <c r="F83" s="5"/>
      <c r="G83" s="5"/>
      <c r="H83" s="5"/>
      <c r="I83" s="6"/>
      <c r="J83" s="6"/>
      <c r="K83" s="51"/>
      <c r="L83" s="50"/>
      <c r="M83"/>
      <c r="N83"/>
      <c r="O83"/>
      <c r="P83"/>
      <c r="Q83"/>
      <c r="R83"/>
      <c r="S83"/>
      <c r="T83"/>
      <c r="U83"/>
      <c r="V83"/>
      <c r="W83"/>
      <c r="X83"/>
    </row>
    <row r="84" spans="1:24" s="2" customFormat="1" ht="15.75">
      <c r="A84" s="43" t="s">
        <v>28</v>
      </c>
      <c r="B84" s="46"/>
      <c r="C84" s="79" t="s">
        <v>429</v>
      </c>
      <c r="D84" s="30"/>
      <c r="E84" s="11">
        <v>0</v>
      </c>
      <c r="F84" s="27" t="s">
        <v>17</v>
      </c>
      <c r="G84" s="11"/>
      <c r="H84" s="45">
        <f t="shared" ref="H84" si="14">+E84*G84</f>
        <v>0</v>
      </c>
      <c r="I84" s="6"/>
      <c r="J84" s="62" t="e">
        <f>+H84/$I$357</f>
        <v>#DIV/0!</v>
      </c>
      <c r="L84" s="49"/>
    </row>
    <row r="85" spans="1:24" s="2" customFormat="1" ht="15.75">
      <c r="A85" s="43" t="s">
        <v>432</v>
      </c>
      <c r="B85" s="46"/>
      <c r="C85" s="88" t="s">
        <v>430</v>
      </c>
      <c r="D85" s="30"/>
      <c r="E85" s="11">
        <v>0</v>
      </c>
      <c r="F85" s="27" t="s">
        <v>17</v>
      </c>
      <c r="G85" s="11"/>
      <c r="H85" s="45">
        <f t="shared" ref="H85:H86" si="15">+E85*G85</f>
        <v>0</v>
      </c>
      <c r="I85" s="6"/>
      <c r="J85" s="62" t="e">
        <f>+H85/$I$357</f>
        <v>#DIV/0!</v>
      </c>
      <c r="L85" s="49"/>
    </row>
    <row r="86" spans="1:24" s="2" customFormat="1" ht="15.75">
      <c r="A86" s="43" t="s">
        <v>433</v>
      </c>
      <c r="B86" s="46"/>
      <c r="C86" s="88" t="s">
        <v>431</v>
      </c>
      <c r="D86" s="30"/>
      <c r="E86" s="11">
        <v>0</v>
      </c>
      <c r="F86" s="27" t="s">
        <v>25</v>
      </c>
      <c r="G86" s="11"/>
      <c r="H86" s="45">
        <f t="shared" si="15"/>
        <v>0</v>
      </c>
      <c r="I86" s="6"/>
      <c r="J86" s="62" t="e">
        <f>+H86/$I$357</f>
        <v>#DIV/0!</v>
      </c>
      <c r="L86" s="49"/>
    </row>
    <row r="87" spans="1:24" ht="15.75" thickBot="1">
      <c r="A87" s="31"/>
      <c r="B87" s="92"/>
      <c r="C87" s="104"/>
      <c r="D87" s="104"/>
      <c r="E87" s="39"/>
      <c r="F87" s="39"/>
      <c r="G87" s="39"/>
      <c r="H87" s="39"/>
      <c r="I87" s="40"/>
      <c r="J87" s="40"/>
      <c r="K87" s="52"/>
      <c r="L87" s="50"/>
    </row>
    <row r="88" spans="1:24" s="2" customFormat="1" ht="21" thickBot="1">
      <c r="A88" s="32">
        <v>10</v>
      </c>
      <c r="B88" s="93"/>
      <c r="C88" s="33" t="s">
        <v>78</v>
      </c>
      <c r="D88" s="34"/>
      <c r="E88" s="24"/>
      <c r="F88" s="25"/>
      <c r="G88" s="25"/>
      <c r="H88" s="25"/>
      <c r="I88" s="26">
        <f>SUM(H90:H92)</f>
        <v>0</v>
      </c>
      <c r="J88" s="47"/>
      <c r="K88" s="42" t="e">
        <f>SUM(J90:J92)</f>
        <v>#DIV/0!</v>
      </c>
      <c r="L88"/>
      <c r="M88"/>
      <c r="N88"/>
      <c r="O88"/>
      <c r="P88"/>
      <c r="Q88"/>
      <c r="R88"/>
      <c r="S88"/>
      <c r="T88"/>
      <c r="U88"/>
      <c r="V88"/>
      <c r="W88"/>
      <c r="X88"/>
    </row>
    <row r="89" spans="1:24" s="2" customFormat="1">
      <c r="A89" s="37"/>
      <c r="B89" s="95"/>
      <c r="C89" s="38"/>
      <c r="D89" s="29"/>
      <c r="E89" s="5"/>
      <c r="F89" s="5"/>
      <c r="G89" s="5"/>
      <c r="H89" s="5"/>
      <c r="I89" s="6"/>
      <c r="J89" s="6"/>
      <c r="K89" s="51"/>
      <c r="L89" s="50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 ht="15.75">
      <c r="A90" s="43" t="s">
        <v>29</v>
      </c>
      <c r="B90" s="46"/>
      <c r="C90" s="86" t="s">
        <v>80</v>
      </c>
      <c r="D90" s="30"/>
      <c r="E90" s="11">
        <v>0</v>
      </c>
      <c r="F90" s="27" t="s">
        <v>17</v>
      </c>
      <c r="G90" s="11"/>
      <c r="H90" s="45">
        <f t="shared" ref="H90:H91" si="16">+E90*G90</f>
        <v>0</v>
      </c>
      <c r="I90" s="6"/>
      <c r="J90" s="62" t="e">
        <f>+H90/$I$357</f>
        <v>#DIV/0!</v>
      </c>
      <c r="L90" s="49"/>
    </row>
    <row r="91" spans="1:24" s="2" customFormat="1" ht="15.75">
      <c r="A91" s="43" t="s">
        <v>76</v>
      </c>
      <c r="B91" s="46"/>
      <c r="C91" s="87" t="s">
        <v>81</v>
      </c>
      <c r="D91" s="30"/>
      <c r="E91" s="11">
        <v>0</v>
      </c>
      <c r="F91" s="27" t="s">
        <v>17</v>
      </c>
      <c r="G91" s="11"/>
      <c r="H91" s="45">
        <f t="shared" si="16"/>
        <v>0</v>
      </c>
      <c r="I91" s="6"/>
      <c r="J91" s="62" t="e">
        <f>+H91/$I$357</f>
        <v>#DIV/0!</v>
      </c>
      <c r="L91" s="49"/>
    </row>
    <row r="92" spans="1:24" ht="15.75" thickBot="1">
      <c r="A92" s="31"/>
      <c r="B92" s="92"/>
      <c r="C92" s="104"/>
      <c r="D92" s="104"/>
      <c r="E92" s="39"/>
      <c r="F92" s="39"/>
      <c r="G92" s="39"/>
      <c r="H92" s="39"/>
      <c r="I92" s="40"/>
      <c r="J92" s="40"/>
      <c r="K92" s="52"/>
      <c r="L92" s="50"/>
    </row>
    <row r="93" spans="1:24" s="2" customFormat="1" ht="21" thickBot="1">
      <c r="A93" s="32">
        <v>11</v>
      </c>
      <c r="B93" s="93"/>
      <c r="C93" s="33" t="s">
        <v>85</v>
      </c>
      <c r="D93" s="34"/>
      <c r="E93" s="24"/>
      <c r="F93" s="25"/>
      <c r="G93" s="25"/>
      <c r="H93" s="25"/>
      <c r="I93" s="26">
        <f>SUM(H95:H101)</f>
        <v>0</v>
      </c>
      <c r="J93" s="47"/>
      <c r="K93" s="42" t="e">
        <f>SUM(J95:J101)</f>
        <v>#DIV/0!</v>
      </c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2" customFormat="1">
      <c r="A94" s="37"/>
      <c r="B94" s="95"/>
      <c r="C94" s="38"/>
      <c r="D94" s="29"/>
      <c r="E94" s="5"/>
      <c r="F94" s="5"/>
      <c r="G94" s="5"/>
      <c r="H94" s="5"/>
      <c r="I94" s="6"/>
      <c r="J94" s="6"/>
      <c r="K94" s="51"/>
      <c r="L94" s="50"/>
      <c r="M94"/>
      <c r="N94"/>
      <c r="O94"/>
      <c r="P94"/>
      <c r="Q94"/>
      <c r="R94"/>
      <c r="S94"/>
      <c r="T94"/>
      <c r="U94"/>
      <c r="V94"/>
      <c r="W94"/>
      <c r="X94"/>
    </row>
    <row r="95" spans="1:24" s="2" customFormat="1" ht="15.75">
      <c r="A95" s="43" t="s">
        <v>30</v>
      </c>
      <c r="B95" s="46" t="s">
        <v>86</v>
      </c>
      <c r="C95" s="79" t="s">
        <v>434</v>
      </c>
      <c r="D95" s="30"/>
      <c r="E95" s="11">
        <v>0</v>
      </c>
      <c r="F95" s="27" t="s">
        <v>17</v>
      </c>
      <c r="G95" s="11"/>
      <c r="H95" s="45">
        <f t="shared" ref="H95:H100" si="17">+E95*G95</f>
        <v>0</v>
      </c>
      <c r="I95" s="81"/>
      <c r="J95" s="62" t="e">
        <f t="shared" ref="J95:J100" si="18">+H95/$I$357</f>
        <v>#DIV/0!</v>
      </c>
      <c r="L95" s="49"/>
    </row>
    <row r="96" spans="1:24" ht="15.75">
      <c r="A96" s="43" t="s">
        <v>31</v>
      </c>
      <c r="B96" s="46"/>
      <c r="C96" s="88" t="s">
        <v>435</v>
      </c>
      <c r="D96" s="30"/>
      <c r="E96" s="11">
        <v>0</v>
      </c>
      <c r="F96" s="27" t="s">
        <v>17</v>
      </c>
      <c r="G96" s="11"/>
      <c r="H96" s="45">
        <f t="shared" si="17"/>
        <v>0</v>
      </c>
      <c r="I96" s="81"/>
      <c r="J96" s="62" t="e">
        <f t="shared" si="18"/>
        <v>#DIV/0!</v>
      </c>
      <c r="K96" s="2"/>
      <c r="L96" s="49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>
      <c r="A97" s="43" t="s">
        <v>32</v>
      </c>
      <c r="B97" s="46"/>
      <c r="C97" s="88" t="s">
        <v>88</v>
      </c>
      <c r="D97" s="30"/>
      <c r="E97" s="11">
        <v>0</v>
      </c>
      <c r="F97" s="27" t="s">
        <v>25</v>
      </c>
      <c r="G97" s="11"/>
      <c r="H97" s="45">
        <f t="shared" si="17"/>
        <v>0</v>
      </c>
      <c r="I97" s="81"/>
      <c r="J97" s="62" t="e">
        <f t="shared" si="18"/>
        <v>#DIV/0!</v>
      </c>
      <c r="K97" s="2"/>
      <c r="L97" s="49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>
      <c r="A98" s="43" t="s">
        <v>47</v>
      </c>
      <c r="B98" s="46"/>
      <c r="C98" s="88" t="s">
        <v>89</v>
      </c>
      <c r="D98" s="30"/>
      <c r="E98" s="11">
        <v>0</v>
      </c>
      <c r="F98" s="27" t="s">
        <v>25</v>
      </c>
      <c r="G98" s="11"/>
      <c r="H98" s="45">
        <f t="shared" si="17"/>
        <v>0</v>
      </c>
      <c r="I98" s="81"/>
      <c r="J98" s="62" t="e">
        <f t="shared" si="18"/>
        <v>#DIV/0!</v>
      </c>
      <c r="K98" s="2"/>
      <c r="L98" s="49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>
      <c r="A99" s="43" t="s">
        <v>48</v>
      </c>
      <c r="B99" s="46" t="s">
        <v>436</v>
      </c>
      <c r="C99" s="88" t="s">
        <v>434</v>
      </c>
      <c r="D99" s="30"/>
      <c r="E99" s="11">
        <v>0</v>
      </c>
      <c r="F99" s="27" t="s">
        <v>17</v>
      </c>
      <c r="G99" s="11"/>
      <c r="H99" s="45">
        <f t="shared" si="17"/>
        <v>0</v>
      </c>
      <c r="I99" s="81"/>
      <c r="J99" s="62" t="e">
        <f t="shared" si="18"/>
        <v>#DIV/0!</v>
      </c>
      <c r="K99" s="2"/>
      <c r="L99" s="49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>
      <c r="A100" s="43" t="s">
        <v>49</v>
      </c>
      <c r="B100" s="46"/>
      <c r="C100" s="88" t="s">
        <v>435</v>
      </c>
      <c r="D100" s="30"/>
      <c r="E100" s="11">
        <v>0</v>
      </c>
      <c r="F100" s="27" t="s">
        <v>17</v>
      </c>
      <c r="G100" s="11"/>
      <c r="H100" s="45">
        <f t="shared" si="17"/>
        <v>0</v>
      </c>
      <c r="I100" s="81"/>
      <c r="J100" s="62" t="e">
        <f t="shared" si="18"/>
        <v>#DIV/0!</v>
      </c>
      <c r="K100" s="2"/>
      <c r="L100" s="4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s="50" customFormat="1" ht="16.5" thickBot="1">
      <c r="A101" s="21"/>
      <c r="B101" s="21"/>
      <c r="C101" s="101"/>
      <c r="D101" s="101"/>
      <c r="E101" s="39"/>
      <c r="F101" s="39"/>
      <c r="G101" s="39"/>
      <c r="H101" s="39"/>
      <c r="I101" s="81"/>
      <c r="J101" s="65"/>
      <c r="K101" s="52"/>
    </row>
    <row r="102" spans="1:24" s="2" customFormat="1" ht="21" thickBot="1">
      <c r="A102" s="22">
        <v>12</v>
      </c>
      <c r="B102" s="91"/>
      <c r="C102" s="23" t="s">
        <v>242</v>
      </c>
      <c r="D102" s="70"/>
      <c r="E102" s="24"/>
      <c r="F102" s="25"/>
      <c r="G102" s="25"/>
      <c r="H102" s="25"/>
      <c r="I102" s="26">
        <f>SUM(H104:H108)</f>
        <v>0</v>
      </c>
      <c r="J102" s="47"/>
      <c r="K102" s="42" t="e">
        <f>SUM(J104:J108)</f>
        <v>#DIV/0!</v>
      </c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s="2" customFormat="1">
      <c r="A103" s="37"/>
      <c r="B103" s="95"/>
      <c r="C103" s="38"/>
      <c r="D103" s="29"/>
      <c r="E103" s="5"/>
      <c r="F103" s="5"/>
      <c r="G103" s="5"/>
      <c r="H103" s="5"/>
      <c r="I103" s="6"/>
      <c r="J103" s="6"/>
      <c r="K103" s="51"/>
      <c r="L103" s="50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 ht="15.75">
      <c r="A104" s="43" t="s">
        <v>40</v>
      </c>
      <c r="B104" s="46"/>
      <c r="C104" s="86" t="s">
        <v>437</v>
      </c>
      <c r="D104" s="30"/>
      <c r="E104" s="11">
        <v>0</v>
      </c>
      <c r="F104" s="27" t="s">
        <v>17</v>
      </c>
      <c r="G104" s="11"/>
      <c r="H104" s="45">
        <f t="shared" ref="H104:H107" si="19">+E104*G104</f>
        <v>0</v>
      </c>
      <c r="I104" s="6"/>
      <c r="J104" s="62" t="e">
        <f>+H104/$I$357</f>
        <v>#DIV/0!</v>
      </c>
      <c r="L104" s="49"/>
    </row>
    <row r="105" spans="1:24" s="2" customFormat="1" ht="15.75">
      <c r="A105" s="43" t="s">
        <v>41</v>
      </c>
      <c r="B105" s="46"/>
      <c r="C105" s="87" t="s">
        <v>438</v>
      </c>
      <c r="D105" s="30"/>
      <c r="E105" s="11">
        <v>0</v>
      </c>
      <c r="F105" s="27" t="s">
        <v>17</v>
      </c>
      <c r="G105" s="11"/>
      <c r="H105" s="45">
        <f t="shared" si="19"/>
        <v>0</v>
      </c>
      <c r="I105" s="6"/>
      <c r="J105" s="62" t="e">
        <f>+H105/$I$357</f>
        <v>#DIV/0!</v>
      </c>
      <c r="L105" s="49"/>
    </row>
    <row r="106" spans="1:24" s="2" customFormat="1" ht="15.75">
      <c r="A106" s="43" t="s">
        <v>42</v>
      </c>
      <c r="B106" s="46"/>
      <c r="C106" s="87" t="s">
        <v>439</v>
      </c>
      <c r="D106" s="30"/>
      <c r="E106" s="11">
        <v>0</v>
      </c>
      <c r="F106" s="27" t="s">
        <v>17</v>
      </c>
      <c r="G106" s="11"/>
      <c r="H106" s="45">
        <f t="shared" si="19"/>
        <v>0</v>
      </c>
      <c r="I106" s="6"/>
      <c r="J106" s="62" t="e">
        <f>+H106/$I$357</f>
        <v>#DIV/0!</v>
      </c>
      <c r="L106" s="49"/>
    </row>
    <row r="107" spans="1:24" s="2" customFormat="1" ht="15.75">
      <c r="A107" s="43" t="s">
        <v>82</v>
      </c>
      <c r="B107" s="46"/>
      <c r="C107" s="87" t="s">
        <v>440</v>
      </c>
      <c r="D107" s="30"/>
      <c r="E107" s="11">
        <v>0</v>
      </c>
      <c r="F107" s="27" t="s">
        <v>17</v>
      </c>
      <c r="G107" s="11"/>
      <c r="H107" s="45">
        <f t="shared" si="19"/>
        <v>0</v>
      </c>
      <c r="I107" s="6"/>
      <c r="J107" s="62" t="e">
        <f>+H107/$I$357</f>
        <v>#DIV/0!</v>
      </c>
      <c r="L107" s="49"/>
    </row>
    <row r="108" spans="1:24" ht="15.75" thickBot="1">
      <c r="A108" s="20"/>
      <c r="B108" s="21"/>
      <c r="C108" s="101"/>
      <c r="D108" s="101"/>
      <c r="E108" s="39"/>
      <c r="F108" s="39"/>
      <c r="G108" s="39"/>
      <c r="H108" s="39"/>
      <c r="I108" s="40"/>
      <c r="J108" s="40"/>
      <c r="K108" s="52"/>
      <c r="L108" s="50"/>
    </row>
    <row r="109" spans="1:24" s="2" customFormat="1" ht="21" thickBot="1">
      <c r="A109" s="22">
        <v>13</v>
      </c>
      <c r="B109" s="91"/>
      <c r="C109" s="23" t="s">
        <v>441</v>
      </c>
      <c r="D109" s="70"/>
      <c r="E109" s="24"/>
      <c r="F109" s="25"/>
      <c r="G109" s="25"/>
      <c r="H109" s="25"/>
      <c r="I109" s="26">
        <f>SUM(H111:H114)</f>
        <v>0</v>
      </c>
      <c r="J109" s="47"/>
      <c r="K109" s="42" t="e">
        <f>SUM(J111:J114)</f>
        <v>#DIV/0!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>
      <c r="A110" s="37"/>
      <c r="B110" s="95"/>
      <c r="C110" s="38"/>
      <c r="D110" s="29"/>
      <c r="E110" s="5"/>
      <c r="F110" s="5"/>
      <c r="G110" s="5"/>
      <c r="H110" s="5"/>
      <c r="I110" s="6"/>
      <c r="J110" s="6"/>
      <c r="K110" s="51"/>
      <c r="L110" s="5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 ht="15.75">
      <c r="A111" s="43" t="s">
        <v>43</v>
      </c>
      <c r="B111" s="46"/>
      <c r="C111" s="87" t="s">
        <v>442</v>
      </c>
      <c r="D111" s="30"/>
      <c r="E111" s="11">
        <v>0</v>
      </c>
      <c r="F111" s="27" t="s">
        <v>25</v>
      </c>
      <c r="G111" s="11"/>
      <c r="H111" s="45">
        <f t="shared" ref="H111:H112" si="20">+E111*G111</f>
        <v>0</v>
      </c>
      <c r="I111" s="6"/>
      <c r="J111" s="62" t="e">
        <f>+H111/$I$357</f>
        <v>#DIV/0!</v>
      </c>
      <c r="L111" s="49"/>
    </row>
    <row r="112" spans="1:24" s="2" customFormat="1" ht="15.75">
      <c r="A112" s="43" t="s">
        <v>90</v>
      </c>
      <c r="B112" s="46"/>
      <c r="C112" s="87" t="s">
        <v>443</v>
      </c>
      <c r="D112" s="30"/>
      <c r="E112" s="11">
        <v>0</v>
      </c>
      <c r="F112" s="27" t="s">
        <v>25</v>
      </c>
      <c r="G112" s="11"/>
      <c r="H112" s="45">
        <f t="shared" si="20"/>
        <v>0</v>
      </c>
      <c r="I112" s="6"/>
      <c r="J112" s="62" t="e">
        <f>+H112/$I$357</f>
        <v>#DIV/0!</v>
      </c>
      <c r="L112" s="49"/>
    </row>
    <row r="113" spans="1:24" s="2" customFormat="1" ht="15.75">
      <c r="A113" s="43" t="s">
        <v>445</v>
      </c>
      <c r="B113" s="46"/>
      <c r="C113" s="87" t="s">
        <v>444</v>
      </c>
      <c r="D113" s="30"/>
      <c r="E113" s="11">
        <v>0</v>
      </c>
      <c r="F113" s="27" t="s">
        <v>25</v>
      </c>
      <c r="G113" s="11"/>
      <c r="H113" s="45">
        <f t="shared" ref="H113" si="21">+E113*G113</f>
        <v>0</v>
      </c>
      <c r="I113" s="6"/>
      <c r="J113" s="62" t="e">
        <f>+H113/$I$357</f>
        <v>#DIV/0!</v>
      </c>
      <c r="L113" s="49"/>
    </row>
    <row r="114" spans="1:24" ht="16.5" thickBot="1">
      <c r="A114" s="43"/>
      <c r="B114" s="21"/>
      <c r="C114" s="101"/>
      <c r="D114" s="101"/>
      <c r="E114" s="39"/>
      <c r="F114" s="39"/>
      <c r="G114" s="39"/>
      <c r="H114" s="39"/>
      <c r="I114" s="40"/>
      <c r="J114" s="40"/>
      <c r="K114" s="52"/>
      <c r="L114" s="50"/>
    </row>
    <row r="115" spans="1:24" s="2" customFormat="1" ht="21" thickBot="1">
      <c r="A115" s="22">
        <v>14</v>
      </c>
      <c r="B115" s="91"/>
      <c r="C115" s="23" t="s">
        <v>446</v>
      </c>
      <c r="D115" s="70"/>
      <c r="E115" s="24"/>
      <c r="F115" s="25"/>
      <c r="G115" s="25"/>
      <c r="H115" s="25"/>
      <c r="I115" s="26">
        <f>SUM(H117:H118)</f>
        <v>0</v>
      </c>
      <c r="J115" s="47"/>
      <c r="K115" s="42" t="e">
        <f>SUM(J117:J118)</f>
        <v>#DIV/0!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>
      <c r="A116" s="37"/>
      <c r="B116" s="95"/>
      <c r="C116" s="38"/>
      <c r="D116" s="29"/>
      <c r="E116" s="5"/>
      <c r="F116" s="5"/>
      <c r="G116" s="5"/>
      <c r="H116" s="5"/>
      <c r="I116" s="6"/>
      <c r="J116" s="6"/>
      <c r="K116" s="51"/>
      <c r="L116" s="50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A117" s="43" t="s">
        <v>91</v>
      </c>
      <c r="B117" s="46"/>
      <c r="C117" s="87" t="s">
        <v>447</v>
      </c>
      <c r="D117" s="30"/>
      <c r="E117" s="11">
        <v>0</v>
      </c>
      <c r="F117" s="27" t="s">
        <v>17</v>
      </c>
      <c r="G117" s="11"/>
      <c r="H117" s="45">
        <f t="shared" ref="H117" si="22">+E117*G117</f>
        <v>0</v>
      </c>
      <c r="I117" s="6"/>
      <c r="J117" s="62" t="e">
        <f>+H117/$I$357</f>
        <v>#DIV/0!</v>
      </c>
      <c r="L117" s="49"/>
    </row>
    <row r="118" spans="1:24" ht="16.5" thickBot="1">
      <c r="A118" s="43"/>
      <c r="B118" s="21"/>
      <c r="C118" s="101"/>
      <c r="D118" s="101"/>
      <c r="E118" s="39"/>
      <c r="F118" s="39"/>
      <c r="G118" s="39"/>
      <c r="H118" s="39"/>
      <c r="I118" s="40"/>
      <c r="J118" s="40"/>
      <c r="K118" s="52"/>
      <c r="L118" s="50"/>
    </row>
    <row r="119" spans="1:24" s="2" customFormat="1" ht="21" thickBot="1">
      <c r="A119" s="22">
        <v>15</v>
      </c>
      <c r="B119" s="91"/>
      <c r="C119" s="23" t="s">
        <v>250</v>
      </c>
      <c r="D119" s="70"/>
      <c r="E119" s="24"/>
      <c r="F119" s="25"/>
      <c r="G119" s="25"/>
      <c r="H119" s="25"/>
      <c r="I119" s="26">
        <f>SUM(H121:H130)</f>
        <v>0</v>
      </c>
      <c r="J119" s="47"/>
      <c r="K119" s="42" t="e">
        <f>SUM(J121:J130)</f>
        <v>#DIV/0!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>
      <c r="A120" s="37"/>
      <c r="B120" s="95"/>
      <c r="C120" s="38"/>
      <c r="D120" s="29"/>
      <c r="E120" s="5"/>
      <c r="F120" s="5"/>
      <c r="G120" s="5"/>
      <c r="H120" s="5"/>
      <c r="I120" s="6"/>
      <c r="J120" s="6"/>
      <c r="K120" s="51"/>
      <c r="L120" s="5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3" t="s">
        <v>93</v>
      </c>
      <c r="B121" s="46" t="s">
        <v>464</v>
      </c>
      <c r="C121" s="87" t="s">
        <v>465</v>
      </c>
      <c r="D121" s="30"/>
      <c r="E121" s="11">
        <v>0</v>
      </c>
      <c r="F121" s="27" t="s">
        <v>25</v>
      </c>
      <c r="G121" s="11"/>
      <c r="H121" s="45">
        <f t="shared" ref="H121" si="23">+E121*G121</f>
        <v>0</v>
      </c>
      <c r="I121" s="6"/>
      <c r="J121" s="62" t="e">
        <f t="shared" ref="J121:J129" si="24">+H121/$I$357</f>
        <v>#DIV/0!</v>
      </c>
      <c r="L121" s="49"/>
    </row>
    <row r="122" spans="1:24" s="2" customFormat="1" ht="15.75">
      <c r="A122" s="43" t="s">
        <v>455</v>
      </c>
      <c r="B122" s="46"/>
      <c r="C122" s="87" t="s">
        <v>97</v>
      </c>
      <c r="D122" s="30"/>
      <c r="E122" s="11">
        <v>0</v>
      </c>
      <c r="F122" s="27" t="s">
        <v>25</v>
      </c>
      <c r="G122" s="11"/>
      <c r="H122" s="45">
        <f t="shared" ref="H122:H129" si="25">+E122*G122</f>
        <v>0</v>
      </c>
      <c r="I122" s="6"/>
      <c r="J122" s="62" t="e">
        <f t="shared" si="24"/>
        <v>#DIV/0!</v>
      </c>
      <c r="L122" s="49"/>
    </row>
    <row r="123" spans="1:24" s="2" customFormat="1" ht="15.75">
      <c r="A123" s="43" t="s">
        <v>456</v>
      </c>
      <c r="B123" s="46"/>
      <c r="C123" s="87" t="s">
        <v>448</v>
      </c>
      <c r="D123" s="30"/>
      <c r="E123" s="11">
        <v>0</v>
      </c>
      <c r="F123" s="27" t="s">
        <v>17</v>
      </c>
      <c r="G123" s="11"/>
      <c r="H123" s="45">
        <f t="shared" si="25"/>
        <v>0</v>
      </c>
      <c r="I123" s="6"/>
      <c r="J123" s="62" t="e">
        <f t="shared" si="24"/>
        <v>#DIV/0!</v>
      </c>
      <c r="L123" s="49"/>
    </row>
    <row r="124" spans="1:24" s="2" customFormat="1" ht="15.75">
      <c r="A124" s="43" t="s">
        <v>457</v>
      </c>
      <c r="B124" s="46"/>
      <c r="C124" s="87" t="s">
        <v>449</v>
      </c>
      <c r="D124" s="30"/>
      <c r="E124" s="11">
        <v>0</v>
      </c>
      <c r="F124" s="27" t="s">
        <v>25</v>
      </c>
      <c r="G124" s="11"/>
      <c r="H124" s="45">
        <f t="shared" si="25"/>
        <v>0</v>
      </c>
      <c r="I124" s="6"/>
      <c r="J124" s="62" t="e">
        <f t="shared" si="24"/>
        <v>#DIV/0!</v>
      </c>
      <c r="L124" s="49"/>
    </row>
    <row r="125" spans="1:24" s="2" customFormat="1" ht="15.75">
      <c r="A125" s="43" t="s">
        <v>458</v>
      </c>
      <c r="B125" s="46"/>
      <c r="C125" s="87" t="s">
        <v>450</v>
      </c>
      <c r="D125" s="30"/>
      <c r="E125" s="11">
        <v>0</v>
      </c>
      <c r="F125" s="27" t="s">
        <v>25</v>
      </c>
      <c r="G125" s="11"/>
      <c r="H125" s="45">
        <f t="shared" si="25"/>
        <v>0</v>
      </c>
      <c r="I125" s="6"/>
      <c r="J125" s="62" t="e">
        <f t="shared" si="24"/>
        <v>#DIV/0!</v>
      </c>
      <c r="L125" s="49"/>
    </row>
    <row r="126" spans="1:24" s="2" customFormat="1" ht="15.75">
      <c r="A126" s="43" t="s">
        <v>459</v>
      </c>
      <c r="B126" s="46"/>
      <c r="C126" s="87" t="s">
        <v>451</v>
      </c>
      <c r="D126" s="30"/>
      <c r="E126" s="11">
        <v>0</v>
      </c>
      <c r="F126" s="27" t="s">
        <v>18</v>
      </c>
      <c r="G126" s="11"/>
      <c r="H126" s="45">
        <f t="shared" si="25"/>
        <v>0</v>
      </c>
      <c r="I126" s="6"/>
      <c r="J126" s="62" t="e">
        <f t="shared" si="24"/>
        <v>#DIV/0!</v>
      </c>
      <c r="L126" s="49"/>
    </row>
    <row r="127" spans="1:24" s="2" customFormat="1" ht="15.75">
      <c r="A127" s="43" t="s">
        <v>460</v>
      </c>
      <c r="B127" s="46"/>
      <c r="C127" s="87" t="s">
        <v>452</v>
      </c>
      <c r="D127" s="30"/>
      <c r="E127" s="11">
        <v>0</v>
      </c>
      <c r="F127" s="27" t="s">
        <v>25</v>
      </c>
      <c r="G127" s="11"/>
      <c r="H127" s="45">
        <f t="shared" si="25"/>
        <v>0</v>
      </c>
      <c r="I127" s="6"/>
      <c r="J127" s="62" t="e">
        <f t="shared" si="24"/>
        <v>#DIV/0!</v>
      </c>
      <c r="L127" s="49"/>
    </row>
    <row r="128" spans="1:24" s="2" customFormat="1" ht="15.75">
      <c r="A128" s="43" t="s">
        <v>461</v>
      </c>
      <c r="B128" s="46"/>
      <c r="C128" s="87" t="s">
        <v>453</v>
      </c>
      <c r="D128" s="30"/>
      <c r="E128" s="11">
        <v>0</v>
      </c>
      <c r="F128" s="27" t="s">
        <v>25</v>
      </c>
      <c r="G128" s="11"/>
      <c r="H128" s="45">
        <f t="shared" si="25"/>
        <v>0</v>
      </c>
      <c r="I128" s="6"/>
      <c r="J128" s="62" t="e">
        <f t="shared" si="24"/>
        <v>#DIV/0!</v>
      </c>
      <c r="L128" s="49"/>
    </row>
    <row r="129" spans="1:24" s="2" customFormat="1" ht="15.75">
      <c r="A129" s="43" t="s">
        <v>462</v>
      </c>
      <c r="B129" s="46"/>
      <c r="C129" s="87" t="s">
        <v>454</v>
      </c>
      <c r="D129" s="30"/>
      <c r="E129" s="11">
        <v>0</v>
      </c>
      <c r="F129" s="27" t="s">
        <v>25</v>
      </c>
      <c r="G129" s="11"/>
      <c r="H129" s="45">
        <f t="shared" si="25"/>
        <v>0</v>
      </c>
      <c r="I129" s="6"/>
      <c r="J129" s="62" t="e">
        <f t="shared" si="24"/>
        <v>#DIV/0!</v>
      </c>
      <c r="L129" s="49"/>
    </row>
    <row r="130" spans="1:24" ht="16.5" thickBot="1">
      <c r="A130" s="43"/>
      <c r="B130" s="21"/>
      <c r="C130" s="104"/>
      <c r="D130" s="104"/>
      <c r="E130" s="39"/>
      <c r="F130" s="39"/>
      <c r="G130" s="39"/>
      <c r="H130" s="39"/>
      <c r="I130" s="40"/>
      <c r="J130" s="40"/>
      <c r="K130" s="52"/>
      <c r="L130" s="50"/>
    </row>
    <row r="131" spans="1:24" s="2" customFormat="1" ht="21" thickBot="1">
      <c r="A131" s="22">
        <v>16</v>
      </c>
      <c r="B131" s="91"/>
      <c r="C131" s="23" t="s">
        <v>463</v>
      </c>
      <c r="D131" s="70"/>
      <c r="E131" s="24"/>
      <c r="F131" s="25"/>
      <c r="G131" s="25"/>
      <c r="H131" s="25"/>
      <c r="I131" s="26">
        <f>SUM(H133:H134)</f>
        <v>0</v>
      </c>
      <c r="J131" s="47"/>
      <c r="K131" s="42" t="e">
        <f>SUM(J133:J134)</f>
        <v>#DIV/0!</v>
      </c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>
      <c r="A132" s="37"/>
      <c r="B132" s="95"/>
      <c r="C132" s="38"/>
      <c r="D132" s="29"/>
      <c r="E132" s="5"/>
      <c r="F132" s="5"/>
      <c r="G132" s="5"/>
      <c r="H132" s="5"/>
      <c r="I132" s="6"/>
      <c r="J132" s="6"/>
      <c r="K132" s="51"/>
      <c r="L132" s="50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 ht="15.75">
      <c r="A133" s="43" t="s">
        <v>100</v>
      </c>
      <c r="B133" s="46" t="s">
        <v>464</v>
      </c>
      <c r="C133" s="87" t="s">
        <v>465</v>
      </c>
      <c r="D133" s="30"/>
      <c r="E133" s="11">
        <v>0</v>
      </c>
      <c r="F133" s="27" t="s">
        <v>17</v>
      </c>
      <c r="G133" s="11"/>
      <c r="H133" s="45">
        <f t="shared" ref="H133" si="26">+E133*G133</f>
        <v>0</v>
      </c>
      <c r="I133" s="6"/>
      <c r="J133" s="62" t="e">
        <f>+H133/$I$357</f>
        <v>#DIV/0!</v>
      </c>
      <c r="L133" s="49"/>
    </row>
    <row r="134" spans="1:24" ht="16.5" thickBot="1">
      <c r="A134" s="43"/>
      <c r="B134" s="21"/>
      <c r="C134" s="101"/>
      <c r="D134" s="101"/>
      <c r="E134" s="39"/>
      <c r="F134" s="39"/>
      <c r="G134" s="39"/>
      <c r="H134" s="39"/>
      <c r="I134" s="40"/>
      <c r="J134" s="40"/>
      <c r="K134" s="52"/>
      <c r="L134" s="50"/>
    </row>
    <row r="135" spans="1:24" s="2" customFormat="1" ht="21" thickBot="1">
      <c r="A135" s="22">
        <v>17</v>
      </c>
      <c r="B135" s="91"/>
      <c r="C135" s="23" t="s">
        <v>104</v>
      </c>
      <c r="D135" s="70"/>
      <c r="E135" s="24"/>
      <c r="F135" s="25"/>
      <c r="G135" s="25"/>
      <c r="H135" s="25"/>
      <c r="I135" s="26">
        <f>SUM(H137:H139)</f>
        <v>0</v>
      </c>
      <c r="J135" s="47"/>
      <c r="K135" s="42" t="e">
        <f>SUM(J137:J139)</f>
        <v>#DIV/0!</v>
      </c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2" customFormat="1">
      <c r="A136" s="37"/>
      <c r="B136" s="95"/>
      <c r="C136" s="38"/>
      <c r="D136" s="29"/>
      <c r="E136" s="5"/>
      <c r="F136" s="5"/>
      <c r="G136" s="5"/>
      <c r="H136" s="5"/>
      <c r="I136" s="6"/>
      <c r="J136" s="6"/>
      <c r="K136" s="51"/>
      <c r="L136" s="50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s="2" customFormat="1" ht="15.75">
      <c r="A137" s="43" t="s">
        <v>98</v>
      </c>
      <c r="B137" s="46"/>
      <c r="C137" s="87" t="s">
        <v>105</v>
      </c>
      <c r="D137" s="30"/>
      <c r="E137" s="11">
        <v>0</v>
      </c>
      <c r="F137" s="27" t="s">
        <v>17</v>
      </c>
      <c r="G137" s="11"/>
      <c r="H137" s="45">
        <f t="shared" ref="H137:H138" si="27">+E137*G137</f>
        <v>0</v>
      </c>
      <c r="I137" s="6"/>
      <c r="J137" s="62" t="e">
        <f>+H137/$I$357</f>
        <v>#DIV/0!</v>
      </c>
      <c r="L137" s="49"/>
    </row>
    <row r="138" spans="1:24" s="2" customFormat="1" ht="15.75">
      <c r="A138" s="43" t="s">
        <v>99</v>
      </c>
      <c r="B138" s="46"/>
      <c r="C138" s="87" t="s">
        <v>466</v>
      </c>
      <c r="D138" s="30"/>
      <c r="E138" s="11">
        <v>0</v>
      </c>
      <c r="F138" s="27" t="s">
        <v>17</v>
      </c>
      <c r="G138" s="11"/>
      <c r="H138" s="45">
        <f t="shared" si="27"/>
        <v>0</v>
      </c>
      <c r="I138" s="6"/>
      <c r="J138" s="62" t="e">
        <f>+H138/$I$357</f>
        <v>#DIV/0!</v>
      </c>
      <c r="L138" s="49"/>
    </row>
    <row r="139" spans="1:24" ht="16.5" thickBot="1">
      <c r="A139" s="43"/>
      <c r="B139" s="21"/>
      <c r="C139" s="101"/>
      <c r="D139" s="101"/>
      <c r="E139" s="39"/>
      <c r="F139" s="39"/>
      <c r="G139" s="39"/>
      <c r="H139" s="39"/>
      <c r="I139" s="40"/>
      <c r="J139" s="40"/>
      <c r="K139" s="52"/>
      <c r="L139" s="50"/>
    </row>
    <row r="140" spans="1:24" s="2" customFormat="1" ht="21" thickBot="1">
      <c r="A140" s="22">
        <v>18</v>
      </c>
      <c r="B140" s="91"/>
      <c r="C140" s="23" t="s">
        <v>254</v>
      </c>
      <c r="D140" s="70"/>
      <c r="E140" s="24"/>
      <c r="F140" s="25"/>
      <c r="G140" s="25"/>
      <c r="H140" s="25"/>
      <c r="I140" s="26">
        <f>SUM(H142:H148)</f>
        <v>0</v>
      </c>
      <c r="J140" s="47"/>
      <c r="K140" s="42" t="e">
        <f>SUM(J142:J148)</f>
        <v>#DIV/0!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>
      <c r="A141" s="37"/>
      <c r="B141" s="95"/>
      <c r="C141" s="38"/>
      <c r="D141" s="29"/>
      <c r="E141" s="5"/>
      <c r="F141" s="5"/>
      <c r="G141" s="5"/>
      <c r="H141" s="5"/>
      <c r="I141" s="6"/>
      <c r="J141" s="6"/>
      <c r="K141" s="51"/>
      <c r="L141" s="50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B142" s="46" t="s">
        <v>108</v>
      </c>
      <c r="C142" s="87"/>
      <c r="D142" s="30"/>
      <c r="E142" s="11"/>
      <c r="F142" s="27"/>
      <c r="G142" s="11"/>
      <c r="H142" s="45"/>
      <c r="I142" s="6"/>
      <c r="J142" s="62"/>
      <c r="L142" s="49"/>
    </row>
    <row r="143" spans="1:24" s="2" customFormat="1" ht="15.75">
      <c r="A143" s="43" t="s">
        <v>103</v>
      </c>
      <c r="B143" s="46"/>
      <c r="C143" s="87" t="s">
        <v>109</v>
      </c>
      <c r="D143" s="30"/>
      <c r="E143" s="11">
        <v>0</v>
      </c>
      <c r="F143" s="27" t="s">
        <v>17</v>
      </c>
      <c r="G143" s="11"/>
      <c r="H143" s="45">
        <f t="shared" ref="H143:H147" si="28">+E143*G143</f>
        <v>0</v>
      </c>
      <c r="I143" s="6"/>
      <c r="J143" s="62" t="e">
        <f>+H143/$I$357</f>
        <v>#DIV/0!</v>
      </c>
      <c r="L143" s="49"/>
    </row>
    <row r="144" spans="1:24" s="2" customFormat="1" ht="15.75">
      <c r="A144" s="43" t="s">
        <v>469</v>
      </c>
      <c r="B144" s="46"/>
      <c r="C144" s="87" t="s">
        <v>467</v>
      </c>
      <c r="D144" s="30"/>
      <c r="E144" s="11">
        <v>0</v>
      </c>
      <c r="F144" s="27" t="s">
        <v>17</v>
      </c>
      <c r="G144" s="11"/>
      <c r="H144" s="45">
        <f t="shared" si="28"/>
        <v>0</v>
      </c>
      <c r="I144" s="6"/>
      <c r="J144" s="62" t="e">
        <f>+H144/$I$357</f>
        <v>#DIV/0!</v>
      </c>
      <c r="L144" s="49"/>
    </row>
    <row r="145" spans="1:24" s="2" customFormat="1" ht="15.75">
      <c r="A145" s="43" t="s">
        <v>470</v>
      </c>
      <c r="B145" s="46"/>
      <c r="C145" s="87" t="s">
        <v>110</v>
      </c>
      <c r="D145" s="30"/>
      <c r="E145" s="11">
        <v>0</v>
      </c>
      <c r="F145" s="27" t="s">
        <v>17</v>
      </c>
      <c r="G145" s="11"/>
      <c r="H145" s="45">
        <f t="shared" si="28"/>
        <v>0</v>
      </c>
      <c r="I145" s="6"/>
      <c r="J145" s="62" t="e">
        <f>+H145/$I$357</f>
        <v>#DIV/0!</v>
      </c>
      <c r="L145" s="49"/>
    </row>
    <row r="146" spans="1:24" s="2" customFormat="1" ht="15.75">
      <c r="A146" s="43" t="s">
        <v>471</v>
      </c>
      <c r="B146" s="46"/>
      <c r="C146" s="87" t="s">
        <v>111</v>
      </c>
      <c r="D146" s="30"/>
      <c r="E146" s="11">
        <v>0</v>
      </c>
      <c r="F146" s="27" t="s">
        <v>17</v>
      </c>
      <c r="G146" s="11"/>
      <c r="H146" s="45">
        <f t="shared" si="28"/>
        <v>0</v>
      </c>
      <c r="I146" s="6"/>
      <c r="J146" s="62" t="e">
        <f>+H146/$I$357</f>
        <v>#DIV/0!</v>
      </c>
      <c r="L146" s="49"/>
    </row>
    <row r="147" spans="1:24" s="2" customFormat="1" ht="15.75">
      <c r="A147" s="43" t="s">
        <v>472</v>
      </c>
      <c r="B147" s="46"/>
      <c r="C147" s="87" t="s">
        <v>468</v>
      </c>
      <c r="D147" s="30"/>
      <c r="E147" s="11">
        <v>0</v>
      </c>
      <c r="F147" s="27" t="s">
        <v>18</v>
      </c>
      <c r="G147" s="11"/>
      <c r="H147" s="45">
        <f t="shared" si="28"/>
        <v>0</v>
      </c>
      <c r="I147" s="6"/>
      <c r="J147" s="62" t="e">
        <f>+H147/$I$357</f>
        <v>#DIV/0!</v>
      </c>
      <c r="L147" s="49"/>
    </row>
    <row r="148" spans="1:24" ht="16.5" thickBot="1">
      <c r="A148" s="43"/>
      <c r="B148" s="21"/>
      <c r="C148" s="101"/>
      <c r="D148" s="101"/>
      <c r="E148" s="39"/>
      <c r="F148" s="39"/>
      <c r="G148" s="39"/>
      <c r="H148" s="39"/>
      <c r="I148" s="40"/>
      <c r="J148" s="40"/>
      <c r="K148" s="52"/>
      <c r="L148" s="50"/>
    </row>
    <row r="149" spans="1:24" s="2" customFormat="1" ht="21" thickBot="1">
      <c r="A149" s="22">
        <v>19</v>
      </c>
      <c r="B149" s="91"/>
      <c r="C149" s="23" t="s">
        <v>119</v>
      </c>
      <c r="D149" s="70"/>
      <c r="E149" s="24"/>
      <c r="F149" s="25"/>
      <c r="G149" s="25"/>
      <c r="H149" s="25"/>
      <c r="I149" s="26">
        <f>SUM(H151:H153)</f>
        <v>0</v>
      </c>
      <c r="J149" s="47"/>
      <c r="K149" s="42" t="e">
        <f>SUM(J151:J153)</f>
        <v>#DIV/0!</v>
      </c>
      <c r="L149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2" customFormat="1">
      <c r="A150" s="37"/>
      <c r="B150" s="95"/>
      <c r="C150" s="38"/>
      <c r="D150" s="29"/>
      <c r="E150" s="5"/>
      <c r="F150" s="5"/>
      <c r="G150" s="5"/>
      <c r="H150" s="5"/>
      <c r="I150" s="6"/>
      <c r="J150" s="6"/>
      <c r="K150" s="51"/>
      <c r="L150" s="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 ht="15.75">
      <c r="A151" s="43" t="s">
        <v>106</v>
      </c>
      <c r="B151" s="46"/>
      <c r="C151" s="87" t="s">
        <v>121</v>
      </c>
      <c r="D151" s="30"/>
      <c r="E151" s="11">
        <v>0</v>
      </c>
      <c r="F151" s="27" t="s">
        <v>16</v>
      </c>
      <c r="G151" s="11"/>
      <c r="H151" s="45">
        <f t="shared" ref="H151:H152" si="29">+E151*G151</f>
        <v>0</v>
      </c>
      <c r="I151" s="6"/>
      <c r="J151" s="62" t="e">
        <f>+H151/$I$357</f>
        <v>#DIV/0!</v>
      </c>
      <c r="L151" s="49"/>
    </row>
    <row r="152" spans="1:24" s="2" customFormat="1" ht="15.75">
      <c r="A152" s="43" t="s">
        <v>273</v>
      </c>
      <c r="B152" s="46"/>
      <c r="C152" s="87" t="s">
        <v>122</v>
      </c>
      <c r="D152" s="30"/>
      <c r="E152" s="11">
        <v>0</v>
      </c>
      <c r="F152" s="27" t="s">
        <v>16</v>
      </c>
      <c r="G152" s="11"/>
      <c r="H152" s="45">
        <f t="shared" si="29"/>
        <v>0</v>
      </c>
      <c r="I152" s="6"/>
      <c r="J152" s="62" t="e">
        <f>+H152/$I$357</f>
        <v>#DIV/0!</v>
      </c>
      <c r="L152" s="49"/>
    </row>
    <row r="153" spans="1:24" ht="16.5" thickBot="1">
      <c r="A153" s="43"/>
      <c r="B153" s="21"/>
      <c r="C153" s="101"/>
      <c r="D153" s="101"/>
      <c r="E153" s="39"/>
      <c r="F153" s="39"/>
      <c r="G153" s="39"/>
      <c r="H153" s="39"/>
      <c r="I153" s="40"/>
      <c r="J153" s="40"/>
      <c r="K153" s="52"/>
      <c r="L153" s="50"/>
    </row>
    <row r="154" spans="1:24" s="2" customFormat="1" ht="21" thickBot="1">
      <c r="A154" s="22">
        <v>20</v>
      </c>
      <c r="B154" s="91"/>
      <c r="C154" s="23" t="s">
        <v>132</v>
      </c>
      <c r="D154" s="70"/>
      <c r="E154" s="24"/>
      <c r="F154" s="25"/>
      <c r="G154" s="25"/>
      <c r="H154" s="25"/>
      <c r="I154" s="26">
        <f>SUM(H156:H165)</f>
        <v>0</v>
      </c>
      <c r="J154" s="47"/>
      <c r="K154" s="42" t="e">
        <f>SUM(J156:J165)</f>
        <v>#DIV/0!</v>
      </c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" customFormat="1">
      <c r="A155" s="37"/>
      <c r="B155" s="95"/>
      <c r="C155" s="38"/>
      <c r="D155" s="29"/>
      <c r="E155" s="5"/>
      <c r="F155" s="5"/>
      <c r="G155" s="5"/>
      <c r="H155" s="5"/>
      <c r="I155" s="6"/>
      <c r="J155" s="6"/>
      <c r="K155" s="51"/>
      <c r="L155" s="50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2" customFormat="1" ht="15.75">
      <c r="B156" s="46" t="s">
        <v>125</v>
      </c>
      <c r="C156" s="87"/>
      <c r="D156" s="30"/>
      <c r="E156" s="11"/>
      <c r="F156" s="27"/>
      <c r="G156" s="11"/>
      <c r="H156" s="45"/>
      <c r="I156" s="6"/>
      <c r="J156" s="62"/>
      <c r="L156" s="49"/>
    </row>
    <row r="157" spans="1:24" s="2" customFormat="1" ht="15.75">
      <c r="A157" s="43" t="s">
        <v>107</v>
      </c>
      <c r="B157" s="46"/>
      <c r="C157" s="87" t="s">
        <v>473</v>
      </c>
      <c r="D157" s="30"/>
      <c r="E157" s="11">
        <v>0</v>
      </c>
      <c r="F157" s="27" t="s">
        <v>18</v>
      </c>
      <c r="G157" s="11"/>
      <c r="H157" s="45">
        <f t="shared" ref="H157:H164" si="30">+E157*G157</f>
        <v>0</v>
      </c>
      <c r="I157" s="6"/>
      <c r="J157" s="62" t="e">
        <f t="shared" ref="J157:J164" si="31">+H157/$I$357</f>
        <v>#DIV/0!</v>
      </c>
      <c r="L157" s="49"/>
    </row>
    <row r="158" spans="1:24" s="2" customFormat="1" ht="15.75">
      <c r="A158" s="43" t="s">
        <v>112</v>
      </c>
      <c r="B158" s="46"/>
      <c r="C158" s="87" t="s">
        <v>474</v>
      </c>
      <c r="D158" s="30"/>
      <c r="E158" s="11">
        <v>0</v>
      </c>
      <c r="F158" s="27" t="s">
        <v>18</v>
      </c>
      <c r="G158" s="11"/>
      <c r="H158" s="45">
        <f t="shared" si="30"/>
        <v>0</v>
      </c>
      <c r="I158" s="6"/>
      <c r="J158" s="62" t="e">
        <f t="shared" si="31"/>
        <v>#DIV/0!</v>
      </c>
      <c r="L158" s="49"/>
    </row>
    <row r="159" spans="1:24" s="2" customFormat="1" ht="15.75">
      <c r="A159" s="43" t="s">
        <v>113</v>
      </c>
      <c r="B159" s="46" t="s">
        <v>475</v>
      </c>
      <c r="C159" s="87"/>
      <c r="D159" s="30"/>
      <c r="E159" s="11">
        <v>0</v>
      </c>
      <c r="F159" s="27" t="s">
        <v>18</v>
      </c>
      <c r="G159" s="11"/>
      <c r="H159" s="45">
        <f t="shared" si="30"/>
        <v>0</v>
      </c>
      <c r="I159" s="6"/>
      <c r="J159" s="62" t="e">
        <f t="shared" si="31"/>
        <v>#DIV/0!</v>
      </c>
      <c r="L159" s="49"/>
    </row>
    <row r="160" spans="1:24" s="2" customFormat="1" ht="15.75">
      <c r="A160" s="43" t="s">
        <v>114</v>
      </c>
      <c r="B160" s="46"/>
      <c r="C160" s="87" t="s">
        <v>476</v>
      </c>
      <c r="D160" s="30"/>
      <c r="E160" s="11">
        <v>0</v>
      </c>
      <c r="F160" s="27" t="s">
        <v>18</v>
      </c>
      <c r="G160" s="11"/>
      <c r="H160" s="45">
        <f t="shared" si="30"/>
        <v>0</v>
      </c>
      <c r="I160" s="6"/>
      <c r="J160" s="62" t="e">
        <f t="shared" si="31"/>
        <v>#DIV/0!</v>
      </c>
      <c r="L160" s="49"/>
    </row>
    <row r="161" spans="1:24" s="2" customFormat="1" ht="15.75">
      <c r="A161" s="43" t="s">
        <v>115</v>
      </c>
      <c r="B161" s="46"/>
      <c r="C161" s="87" t="s">
        <v>477</v>
      </c>
      <c r="D161" s="30"/>
      <c r="E161" s="11">
        <v>0</v>
      </c>
      <c r="F161" s="27" t="s">
        <v>18</v>
      </c>
      <c r="G161" s="11"/>
      <c r="H161" s="45">
        <f t="shared" si="30"/>
        <v>0</v>
      </c>
      <c r="I161" s="6"/>
      <c r="J161" s="62" t="e">
        <f t="shared" si="31"/>
        <v>#DIV/0!</v>
      </c>
      <c r="L161" s="49"/>
    </row>
    <row r="162" spans="1:24" s="2" customFormat="1" ht="15.75">
      <c r="A162" s="43" t="s">
        <v>116</v>
      </c>
      <c r="B162" s="46" t="s">
        <v>478</v>
      </c>
      <c r="C162" s="87"/>
      <c r="D162" s="30"/>
      <c r="E162" s="11">
        <v>0</v>
      </c>
      <c r="F162" s="27" t="s">
        <v>18</v>
      </c>
      <c r="G162" s="11"/>
      <c r="H162" s="45">
        <f t="shared" si="30"/>
        <v>0</v>
      </c>
      <c r="I162" s="6"/>
      <c r="J162" s="62" t="e">
        <f t="shared" si="31"/>
        <v>#DIV/0!</v>
      </c>
      <c r="L162" s="49"/>
    </row>
    <row r="163" spans="1:24" s="2" customFormat="1" ht="15.75">
      <c r="A163" s="43" t="s">
        <v>117</v>
      </c>
      <c r="B163" s="46"/>
      <c r="C163" s="87" t="s">
        <v>479</v>
      </c>
      <c r="D163" s="30"/>
      <c r="E163" s="11">
        <v>0</v>
      </c>
      <c r="F163" s="27" t="s">
        <v>18</v>
      </c>
      <c r="G163" s="11"/>
      <c r="H163" s="45">
        <f t="shared" si="30"/>
        <v>0</v>
      </c>
      <c r="I163" s="6"/>
      <c r="J163" s="62" t="e">
        <f t="shared" si="31"/>
        <v>#DIV/0!</v>
      </c>
      <c r="L163" s="49"/>
    </row>
    <row r="164" spans="1:24" s="2" customFormat="1" ht="15.75">
      <c r="A164" s="43" t="s">
        <v>310</v>
      </c>
      <c r="B164" s="46"/>
      <c r="C164" s="87" t="s">
        <v>480</v>
      </c>
      <c r="D164" s="30"/>
      <c r="E164" s="11">
        <v>0</v>
      </c>
      <c r="F164" s="27" t="s">
        <v>18</v>
      </c>
      <c r="G164" s="11"/>
      <c r="H164" s="45">
        <f t="shared" si="30"/>
        <v>0</v>
      </c>
      <c r="I164" s="6"/>
      <c r="J164" s="62" t="e">
        <f t="shared" si="31"/>
        <v>#DIV/0!</v>
      </c>
      <c r="L164" s="49"/>
    </row>
    <row r="165" spans="1:24" ht="16.5" thickBot="1">
      <c r="A165" s="43"/>
      <c r="B165" s="21"/>
      <c r="C165" s="101"/>
      <c r="D165" s="101"/>
      <c r="E165" s="39"/>
      <c r="F165" s="39"/>
      <c r="G165" s="39"/>
      <c r="H165" s="39"/>
      <c r="I165" s="40"/>
      <c r="J165" s="40"/>
      <c r="K165" s="52"/>
      <c r="L165" s="50"/>
    </row>
    <row r="166" spans="1:24" s="2" customFormat="1" ht="33" thickBot="1">
      <c r="A166" s="22">
        <v>21</v>
      </c>
      <c r="B166" s="91"/>
      <c r="C166" s="23" t="s">
        <v>481</v>
      </c>
      <c r="D166" s="70"/>
      <c r="E166" s="24"/>
      <c r="F166" s="25"/>
      <c r="G166" s="25"/>
      <c r="H166" s="25"/>
      <c r="I166" s="26">
        <f>SUM(H168:H201)</f>
        <v>0</v>
      </c>
      <c r="J166" s="47"/>
      <c r="K166" s="42" t="e">
        <f>SUM(J168:J201)</f>
        <v>#DIV/0!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2" customFormat="1">
      <c r="A167" s="37"/>
      <c r="B167" s="95"/>
      <c r="C167" s="38"/>
      <c r="D167" s="29"/>
      <c r="E167" s="5"/>
      <c r="F167" s="5"/>
      <c r="G167" s="5"/>
      <c r="H167" s="5"/>
      <c r="I167" s="6"/>
      <c r="J167" s="6"/>
      <c r="K167" s="51"/>
      <c r="L167" s="50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 ht="15.75">
      <c r="B168" s="46" t="s">
        <v>290</v>
      </c>
      <c r="C168" s="87"/>
      <c r="D168" s="30"/>
      <c r="E168" s="11"/>
      <c r="F168" s="27"/>
      <c r="G168" s="11"/>
      <c r="H168" s="45"/>
      <c r="I168" s="6"/>
      <c r="J168" s="62"/>
      <c r="L168" s="49"/>
    </row>
    <row r="169" spans="1:24" s="2" customFormat="1" ht="15.75">
      <c r="A169" s="43" t="s">
        <v>120</v>
      </c>
      <c r="B169" s="46"/>
      <c r="C169" s="87" t="s">
        <v>133</v>
      </c>
      <c r="D169" s="30"/>
      <c r="E169" s="11">
        <v>0</v>
      </c>
      <c r="F169" s="27" t="s">
        <v>16</v>
      </c>
      <c r="G169" s="11"/>
      <c r="H169" s="45">
        <f t="shared" ref="H169:H200" si="32">+E169*G169</f>
        <v>0</v>
      </c>
      <c r="I169" s="6"/>
      <c r="J169" s="62" t="e">
        <f t="shared" ref="J169:J180" si="33">+H169/$I$357</f>
        <v>#DIV/0!</v>
      </c>
      <c r="L169" s="49"/>
    </row>
    <row r="170" spans="1:24" s="2" customFormat="1" ht="15.75">
      <c r="A170" s="43" t="s">
        <v>123</v>
      </c>
      <c r="B170" s="46"/>
      <c r="C170" s="87" t="s">
        <v>134</v>
      </c>
      <c r="D170" s="30"/>
      <c r="E170" s="11">
        <v>0</v>
      </c>
      <c r="F170" s="27" t="s">
        <v>16</v>
      </c>
      <c r="G170" s="11"/>
      <c r="H170" s="45">
        <f t="shared" si="32"/>
        <v>0</v>
      </c>
      <c r="I170" s="6"/>
      <c r="J170" s="62" t="e">
        <f t="shared" si="33"/>
        <v>#DIV/0!</v>
      </c>
      <c r="L170" s="49"/>
    </row>
    <row r="171" spans="1:24" s="2" customFormat="1" ht="15.75">
      <c r="A171" s="43" t="s">
        <v>127</v>
      </c>
      <c r="B171" s="46"/>
      <c r="C171" s="87" t="s">
        <v>482</v>
      </c>
      <c r="D171" s="30"/>
      <c r="E171" s="11">
        <v>0</v>
      </c>
      <c r="F171" s="27" t="s">
        <v>18</v>
      </c>
      <c r="G171" s="11"/>
      <c r="H171" s="45">
        <f t="shared" si="32"/>
        <v>0</v>
      </c>
      <c r="I171" s="6"/>
      <c r="J171" s="62" t="e">
        <f t="shared" si="33"/>
        <v>#DIV/0!</v>
      </c>
      <c r="L171" s="49"/>
    </row>
    <row r="172" spans="1:24" s="2" customFormat="1" ht="15.75">
      <c r="A172" s="43" t="s">
        <v>128</v>
      </c>
      <c r="B172" s="46"/>
      <c r="C172" s="87" t="s">
        <v>483</v>
      </c>
      <c r="D172" s="30"/>
      <c r="E172" s="11">
        <v>0</v>
      </c>
      <c r="F172" s="27" t="s">
        <v>18</v>
      </c>
      <c r="G172" s="11"/>
      <c r="H172" s="45">
        <f t="shared" si="32"/>
        <v>0</v>
      </c>
      <c r="I172" s="6"/>
      <c r="J172" s="62" t="e">
        <f t="shared" si="33"/>
        <v>#DIV/0!</v>
      </c>
      <c r="L172" s="49"/>
    </row>
    <row r="173" spans="1:24" s="2" customFormat="1" ht="30">
      <c r="A173" s="43" t="s">
        <v>129</v>
      </c>
      <c r="B173" s="46"/>
      <c r="C173" s="87" t="s">
        <v>484</v>
      </c>
      <c r="D173" s="30"/>
      <c r="E173" s="11">
        <v>0</v>
      </c>
      <c r="F173" s="27" t="s">
        <v>18</v>
      </c>
      <c r="G173" s="11"/>
      <c r="H173" s="45">
        <f t="shared" si="32"/>
        <v>0</v>
      </c>
      <c r="I173" s="6"/>
      <c r="J173" s="62" t="e">
        <f t="shared" si="33"/>
        <v>#DIV/0!</v>
      </c>
      <c r="L173" s="49"/>
    </row>
    <row r="174" spans="1:24" s="2" customFormat="1" ht="15.75">
      <c r="A174" s="43" t="s">
        <v>130</v>
      </c>
      <c r="B174" s="46"/>
      <c r="C174" s="87" t="s">
        <v>294</v>
      </c>
      <c r="D174" s="30"/>
      <c r="E174" s="11">
        <v>0</v>
      </c>
      <c r="F174" s="27" t="s">
        <v>18</v>
      </c>
      <c r="G174" s="11"/>
      <c r="H174" s="45">
        <f t="shared" si="32"/>
        <v>0</v>
      </c>
      <c r="I174" s="6"/>
      <c r="J174" s="62" t="e">
        <f t="shared" si="33"/>
        <v>#DIV/0!</v>
      </c>
      <c r="L174" s="49"/>
    </row>
    <row r="175" spans="1:24" s="2" customFormat="1" ht="15.75">
      <c r="A175" s="43" t="s">
        <v>131</v>
      </c>
      <c r="B175" s="46"/>
      <c r="C175" s="87" t="s">
        <v>295</v>
      </c>
      <c r="D175" s="30"/>
      <c r="E175" s="11">
        <v>0</v>
      </c>
      <c r="F175" s="27" t="s">
        <v>18</v>
      </c>
      <c r="G175" s="11"/>
      <c r="H175" s="45">
        <f t="shared" si="32"/>
        <v>0</v>
      </c>
      <c r="I175" s="6"/>
      <c r="J175" s="62" t="e">
        <f t="shared" si="33"/>
        <v>#DIV/0!</v>
      </c>
      <c r="L175" s="49"/>
    </row>
    <row r="176" spans="1:24" s="2" customFormat="1" ht="15.75">
      <c r="A176" s="43" t="s">
        <v>498</v>
      </c>
      <c r="B176" s="46"/>
      <c r="C176" s="87" t="s">
        <v>485</v>
      </c>
      <c r="D176" s="30"/>
      <c r="E176" s="11">
        <v>0</v>
      </c>
      <c r="F176" s="27" t="s">
        <v>18</v>
      </c>
      <c r="G176" s="11"/>
      <c r="H176" s="45">
        <f t="shared" si="32"/>
        <v>0</v>
      </c>
      <c r="I176" s="6"/>
      <c r="J176" s="62" t="e">
        <f t="shared" si="33"/>
        <v>#DIV/0!</v>
      </c>
      <c r="L176" s="49"/>
    </row>
    <row r="177" spans="1:12" s="2" customFormat="1" ht="15.75">
      <c r="A177" s="43" t="s">
        <v>499</v>
      </c>
      <c r="B177" s="46"/>
      <c r="C177" s="87" t="s">
        <v>486</v>
      </c>
      <c r="D177" s="30"/>
      <c r="E177" s="11">
        <v>0</v>
      </c>
      <c r="F177" s="27" t="s">
        <v>25</v>
      </c>
      <c r="G177" s="11"/>
      <c r="H177" s="45">
        <f t="shared" si="32"/>
        <v>0</v>
      </c>
      <c r="I177" s="6"/>
      <c r="J177" s="62" t="e">
        <f t="shared" si="33"/>
        <v>#DIV/0!</v>
      </c>
      <c r="L177" s="49"/>
    </row>
    <row r="178" spans="1:12" s="2" customFormat="1" ht="15.75">
      <c r="A178" s="43" t="s">
        <v>500</v>
      </c>
      <c r="B178" s="46"/>
      <c r="C178" s="87" t="s">
        <v>487</v>
      </c>
      <c r="D178" s="30"/>
      <c r="E178" s="11">
        <v>0</v>
      </c>
      <c r="F178" s="27" t="s">
        <v>25</v>
      </c>
      <c r="G178" s="11"/>
      <c r="H178" s="45">
        <f t="shared" si="32"/>
        <v>0</v>
      </c>
      <c r="I178" s="6"/>
      <c r="J178" s="62" t="e">
        <f t="shared" si="33"/>
        <v>#DIV/0!</v>
      </c>
      <c r="L178" s="49"/>
    </row>
    <row r="179" spans="1:12" s="2" customFormat="1" ht="15.75">
      <c r="A179" s="43" t="s">
        <v>501</v>
      </c>
      <c r="B179" s="46"/>
      <c r="C179" s="87" t="s">
        <v>488</v>
      </c>
      <c r="D179" s="30"/>
      <c r="E179" s="11">
        <v>0</v>
      </c>
      <c r="F179" s="27" t="s">
        <v>18</v>
      </c>
      <c r="G179" s="11"/>
      <c r="H179" s="45">
        <f t="shared" si="32"/>
        <v>0</v>
      </c>
      <c r="I179" s="6"/>
      <c r="J179" s="62" t="e">
        <f t="shared" si="33"/>
        <v>#DIV/0!</v>
      </c>
      <c r="L179" s="49"/>
    </row>
    <row r="180" spans="1:12" s="2" customFormat="1" ht="15.75">
      <c r="A180" s="43" t="s">
        <v>502</v>
      </c>
      <c r="B180" s="46"/>
      <c r="C180" s="87" t="s">
        <v>489</v>
      </c>
      <c r="D180" s="30"/>
      <c r="E180" s="11">
        <v>0</v>
      </c>
      <c r="F180" s="27" t="s">
        <v>25</v>
      </c>
      <c r="G180" s="11"/>
      <c r="H180" s="45">
        <f t="shared" si="32"/>
        <v>0</v>
      </c>
      <c r="I180" s="6"/>
      <c r="J180" s="62" t="e">
        <f t="shared" si="33"/>
        <v>#DIV/0!</v>
      </c>
      <c r="L180" s="49"/>
    </row>
    <row r="181" spans="1:12" s="2" customFormat="1" ht="15.75">
      <c r="B181" s="46" t="s">
        <v>490</v>
      </c>
      <c r="C181" s="87"/>
      <c r="D181" s="30"/>
      <c r="E181" s="11"/>
      <c r="F181" s="27"/>
      <c r="G181" s="11"/>
      <c r="H181" s="45"/>
      <c r="I181" s="6"/>
      <c r="J181" s="62"/>
      <c r="L181" s="49"/>
    </row>
    <row r="182" spans="1:12" s="2" customFormat="1" ht="15.75">
      <c r="A182" s="43" t="s">
        <v>503</v>
      </c>
      <c r="B182" s="46"/>
      <c r="C182" s="87" t="s">
        <v>491</v>
      </c>
      <c r="D182" s="30"/>
      <c r="E182" s="11">
        <v>0</v>
      </c>
      <c r="F182" s="27" t="s">
        <v>18</v>
      </c>
      <c r="G182" s="11"/>
      <c r="H182" s="45">
        <f t="shared" si="32"/>
        <v>0</v>
      </c>
      <c r="I182" s="6"/>
      <c r="J182" s="62" t="e">
        <f>+H182/$I$357</f>
        <v>#DIV/0!</v>
      </c>
      <c r="L182" s="49"/>
    </row>
    <row r="183" spans="1:12" s="2" customFormat="1" ht="15.75">
      <c r="A183" s="43" t="s">
        <v>504</v>
      </c>
      <c r="B183" s="46"/>
      <c r="C183" s="87" t="s">
        <v>492</v>
      </c>
      <c r="D183" s="30"/>
      <c r="E183" s="11">
        <v>0</v>
      </c>
      <c r="F183" s="27" t="s">
        <v>18</v>
      </c>
      <c r="G183" s="11"/>
      <c r="H183" s="45">
        <f t="shared" si="32"/>
        <v>0</v>
      </c>
      <c r="I183" s="6"/>
      <c r="J183" s="62" t="e">
        <f>+H183/$I$357</f>
        <v>#DIV/0!</v>
      </c>
      <c r="L183" s="49"/>
    </row>
    <row r="184" spans="1:12" s="2" customFormat="1" ht="15.75">
      <c r="A184" s="43" t="s">
        <v>505</v>
      </c>
      <c r="B184" s="46"/>
      <c r="C184" s="87" t="s">
        <v>493</v>
      </c>
      <c r="D184" s="30"/>
      <c r="E184" s="11">
        <v>0</v>
      </c>
      <c r="F184" s="27" t="s">
        <v>18</v>
      </c>
      <c r="G184" s="11"/>
      <c r="H184" s="45">
        <f t="shared" si="32"/>
        <v>0</v>
      </c>
      <c r="I184" s="6"/>
      <c r="J184" s="62" t="e">
        <f>+H184/$I$357</f>
        <v>#DIV/0!</v>
      </c>
      <c r="L184" s="49"/>
    </row>
    <row r="185" spans="1:12" s="2" customFormat="1" ht="15.75">
      <c r="B185" s="46" t="s">
        <v>297</v>
      </c>
      <c r="C185" s="87"/>
      <c r="D185" s="30"/>
      <c r="E185" s="11"/>
      <c r="F185" s="27"/>
      <c r="G185" s="11"/>
      <c r="H185" s="45"/>
      <c r="I185" s="6"/>
      <c r="J185" s="62"/>
      <c r="L185" s="49"/>
    </row>
    <row r="186" spans="1:12" s="2" customFormat="1" ht="15.75">
      <c r="A186" s="43" t="s">
        <v>506</v>
      </c>
      <c r="B186" s="46"/>
      <c r="C186" s="87" t="s">
        <v>138</v>
      </c>
      <c r="D186" s="30"/>
      <c r="E186" s="11">
        <v>0</v>
      </c>
      <c r="F186" s="27" t="s">
        <v>18</v>
      </c>
      <c r="G186" s="11"/>
      <c r="H186" s="45">
        <f t="shared" si="32"/>
        <v>0</v>
      </c>
      <c r="I186" s="6"/>
      <c r="J186" s="62" t="e">
        <f t="shared" ref="J186:J194" si="34">+H186/$I$357</f>
        <v>#DIV/0!</v>
      </c>
      <c r="L186" s="49"/>
    </row>
    <row r="187" spans="1:12" s="2" customFormat="1" ht="15.75">
      <c r="A187" s="43" t="s">
        <v>507</v>
      </c>
      <c r="B187" s="46"/>
      <c r="C187" s="87" t="s">
        <v>494</v>
      </c>
      <c r="D187" s="30"/>
      <c r="E187" s="11">
        <v>0</v>
      </c>
      <c r="F187" s="27" t="s">
        <v>18</v>
      </c>
      <c r="G187" s="11"/>
      <c r="H187" s="45">
        <f t="shared" si="32"/>
        <v>0</v>
      </c>
      <c r="I187" s="6"/>
      <c r="J187" s="62" t="e">
        <f t="shared" si="34"/>
        <v>#DIV/0!</v>
      </c>
      <c r="L187" s="49"/>
    </row>
    <row r="188" spans="1:12" s="2" customFormat="1" ht="15.75">
      <c r="A188" s="43" t="s">
        <v>508</v>
      </c>
      <c r="B188" s="46"/>
      <c r="C188" s="87" t="s">
        <v>298</v>
      </c>
      <c r="D188" s="30"/>
      <c r="E188" s="11">
        <v>0</v>
      </c>
      <c r="F188" s="27" t="s">
        <v>18</v>
      </c>
      <c r="G188" s="11"/>
      <c r="H188" s="45">
        <f t="shared" si="32"/>
        <v>0</v>
      </c>
      <c r="I188" s="6"/>
      <c r="J188" s="62" t="e">
        <f t="shared" si="34"/>
        <v>#DIV/0!</v>
      </c>
      <c r="L188" s="49"/>
    </row>
    <row r="189" spans="1:12" s="2" customFormat="1" ht="15.75">
      <c r="A189" s="43" t="s">
        <v>509</v>
      </c>
      <c r="B189" s="46"/>
      <c r="C189" s="87" t="s">
        <v>495</v>
      </c>
      <c r="D189" s="30"/>
      <c r="E189" s="11">
        <v>0</v>
      </c>
      <c r="F189" s="27" t="s">
        <v>18</v>
      </c>
      <c r="G189" s="11"/>
      <c r="H189" s="45">
        <f t="shared" si="32"/>
        <v>0</v>
      </c>
      <c r="I189" s="6"/>
      <c r="J189" s="62" t="e">
        <f t="shared" si="34"/>
        <v>#DIV/0!</v>
      </c>
      <c r="L189" s="49"/>
    </row>
    <row r="190" spans="1:12" s="2" customFormat="1" ht="15.75">
      <c r="A190" s="43" t="s">
        <v>510</v>
      </c>
      <c r="B190" s="46"/>
      <c r="C190" s="87" t="s">
        <v>496</v>
      </c>
      <c r="D190" s="30"/>
      <c r="E190" s="11">
        <v>0</v>
      </c>
      <c r="F190" s="27" t="s">
        <v>18</v>
      </c>
      <c r="G190" s="11"/>
      <c r="H190" s="45">
        <f t="shared" si="32"/>
        <v>0</v>
      </c>
      <c r="I190" s="6"/>
      <c r="J190" s="62" t="e">
        <f t="shared" si="34"/>
        <v>#DIV/0!</v>
      </c>
      <c r="L190" s="49"/>
    </row>
    <row r="191" spans="1:12" s="2" customFormat="1" ht="15.75">
      <c r="A191" s="43" t="s">
        <v>511</v>
      </c>
      <c r="B191" s="46"/>
      <c r="C191" s="87" t="s">
        <v>139</v>
      </c>
      <c r="D191" s="30"/>
      <c r="E191" s="11">
        <v>0</v>
      </c>
      <c r="F191" s="27" t="s">
        <v>18</v>
      </c>
      <c r="G191" s="11"/>
      <c r="H191" s="45">
        <f t="shared" si="32"/>
        <v>0</v>
      </c>
      <c r="I191" s="6"/>
      <c r="J191" s="62" t="e">
        <f t="shared" si="34"/>
        <v>#DIV/0!</v>
      </c>
      <c r="L191" s="49"/>
    </row>
    <row r="192" spans="1:12" s="2" customFormat="1" ht="15.75">
      <c r="A192" s="43" t="s">
        <v>512</v>
      </c>
      <c r="B192" s="46"/>
      <c r="C192" s="87" t="s">
        <v>304</v>
      </c>
      <c r="D192" s="30"/>
      <c r="E192" s="11">
        <v>0</v>
      </c>
      <c r="F192" s="27" t="s">
        <v>18</v>
      </c>
      <c r="G192" s="11"/>
      <c r="H192" s="45">
        <f t="shared" si="32"/>
        <v>0</v>
      </c>
      <c r="I192" s="6"/>
      <c r="J192" s="62" t="e">
        <f t="shared" si="34"/>
        <v>#DIV/0!</v>
      </c>
      <c r="L192" s="49"/>
    </row>
    <row r="193" spans="1:24" s="2" customFormat="1" ht="15.75">
      <c r="A193" s="43" t="s">
        <v>513</v>
      </c>
      <c r="B193" s="46"/>
      <c r="C193" s="87" t="s">
        <v>305</v>
      </c>
      <c r="D193" s="30"/>
      <c r="E193" s="11">
        <v>0</v>
      </c>
      <c r="F193" s="27" t="s">
        <v>18</v>
      </c>
      <c r="G193" s="11"/>
      <c r="H193" s="45">
        <f t="shared" si="32"/>
        <v>0</v>
      </c>
      <c r="I193" s="6"/>
      <c r="J193" s="62" t="e">
        <f t="shared" si="34"/>
        <v>#DIV/0!</v>
      </c>
      <c r="L193" s="49"/>
    </row>
    <row r="194" spans="1:24" s="2" customFormat="1" ht="15.75">
      <c r="A194" s="43" t="s">
        <v>514</v>
      </c>
      <c r="B194" s="46"/>
      <c r="C194" s="87" t="s">
        <v>497</v>
      </c>
      <c r="D194" s="30"/>
      <c r="E194" s="11">
        <v>0</v>
      </c>
      <c r="F194" s="27" t="s">
        <v>18</v>
      </c>
      <c r="G194" s="11"/>
      <c r="H194" s="45">
        <f t="shared" si="32"/>
        <v>0</v>
      </c>
      <c r="I194" s="6"/>
      <c r="J194" s="62" t="e">
        <f t="shared" si="34"/>
        <v>#DIV/0!</v>
      </c>
      <c r="L194" s="49"/>
    </row>
    <row r="195" spans="1:24" s="2" customFormat="1" ht="15.75">
      <c r="B195" s="46" t="s">
        <v>141</v>
      </c>
      <c r="C195" s="87"/>
      <c r="D195" s="30"/>
      <c r="E195" s="11"/>
      <c r="F195" s="27"/>
      <c r="G195" s="11"/>
      <c r="H195" s="45"/>
      <c r="I195" s="6"/>
      <c r="J195" s="62"/>
      <c r="L195" s="49"/>
    </row>
    <row r="196" spans="1:24" s="2" customFormat="1" ht="15.75">
      <c r="A196" s="43" t="s">
        <v>515</v>
      </c>
      <c r="B196" s="46"/>
      <c r="C196" s="87" t="s">
        <v>306</v>
      </c>
      <c r="D196" s="30"/>
      <c r="E196" s="11">
        <v>0</v>
      </c>
      <c r="F196" s="27" t="s">
        <v>18</v>
      </c>
      <c r="G196" s="11"/>
      <c r="H196" s="45">
        <f t="shared" si="32"/>
        <v>0</v>
      </c>
      <c r="I196" s="6"/>
      <c r="J196" s="62" t="e">
        <f>+H196/$I$357</f>
        <v>#DIV/0!</v>
      </c>
      <c r="L196" s="49"/>
    </row>
    <row r="197" spans="1:24" s="2" customFormat="1" ht="15.75">
      <c r="A197" s="43" t="s">
        <v>516</v>
      </c>
      <c r="B197" s="46"/>
      <c r="C197" s="87" t="s">
        <v>142</v>
      </c>
      <c r="D197" s="30"/>
      <c r="E197" s="11">
        <v>0</v>
      </c>
      <c r="F197" s="27" t="s">
        <v>18</v>
      </c>
      <c r="G197" s="11"/>
      <c r="H197" s="45">
        <f t="shared" si="32"/>
        <v>0</v>
      </c>
      <c r="I197" s="6"/>
      <c r="J197" s="62" t="e">
        <f>+H197/$I$357</f>
        <v>#DIV/0!</v>
      </c>
      <c r="L197" s="49"/>
    </row>
    <row r="198" spans="1:24" s="2" customFormat="1" ht="15.75">
      <c r="A198" s="43" t="s">
        <v>517</v>
      </c>
      <c r="B198" s="46"/>
      <c r="C198" s="87" t="s">
        <v>307</v>
      </c>
      <c r="D198" s="30"/>
      <c r="E198" s="11">
        <v>0</v>
      </c>
      <c r="F198" s="27" t="s">
        <v>18</v>
      </c>
      <c r="G198" s="11"/>
      <c r="H198" s="45">
        <f t="shared" si="32"/>
        <v>0</v>
      </c>
      <c r="I198" s="6"/>
      <c r="J198" s="62" t="e">
        <f>+H198/$I$357</f>
        <v>#DIV/0!</v>
      </c>
      <c r="L198" s="49"/>
    </row>
    <row r="199" spans="1:24" s="2" customFormat="1" ht="15.75">
      <c r="A199" s="43" t="s">
        <v>518</v>
      </c>
      <c r="B199" s="46"/>
      <c r="C199" s="87" t="s">
        <v>143</v>
      </c>
      <c r="D199" s="30"/>
      <c r="E199" s="11">
        <v>0</v>
      </c>
      <c r="F199" s="27" t="s">
        <v>18</v>
      </c>
      <c r="G199" s="11"/>
      <c r="H199" s="45">
        <f t="shared" si="32"/>
        <v>0</v>
      </c>
      <c r="I199" s="6"/>
      <c r="J199" s="62" t="e">
        <f>+H199/$I$357</f>
        <v>#DIV/0!</v>
      </c>
      <c r="L199" s="49"/>
    </row>
    <row r="200" spans="1:24" s="2" customFormat="1" ht="15.75">
      <c r="A200" s="43" t="s">
        <v>519</v>
      </c>
      <c r="B200" s="46"/>
      <c r="C200" s="87" t="s">
        <v>309</v>
      </c>
      <c r="D200" s="30"/>
      <c r="E200" s="11">
        <v>0</v>
      </c>
      <c r="F200" s="27" t="s">
        <v>18</v>
      </c>
      <c r="G200" s="11"/>
      <c r="H200" s="45">
        <f t="shared" si="32"/>
        <v>0</v>
      </c>
      <c r="I200" s="6"/>
      <c r="J200" s="62" t="e">
        <f>+H200/$I$357</f>
        <v>#DIV/0!</v>
      </c>
      <c r="L200" s="49"/>
    </row>
    <row r="201" spans="1:24" ht="16.5" thickBot="1">
      <c r="A201" s="43"/>
      <c r="B201" s="21"/>
      <c r="C201" s="101"/>
      <c r="D201" s="101"/>
      <c r="E201" s="39"/>
      <c r="F201" s="39"/>
      <c r="G201" s="39"/>
      <c r="H201" s="39"/>
      <c r="I201" s="40"/>
      <c r="J201" s="40"/>
      <c r="K201" s="52"/>
      <c r="L201" s="50"/>
    </row>
    <row r="202" spans="1:24" s="2" customFormat="1" ht="21" thickBot="1">
      <c r="A202" s="22">
        <v>22</v>
      </c>
      <c r="B202" s="91"/>
      <c r="C202" s="23" t="s">
        <v>329</v>
      </c>
      <c r="D202" s="70"/>
      <c r="E202" s="24"/>
      <c r="F202" s="25"/>
      <c r="G202" s="25"/>
      <c r="H202" s="25"/>
      <c r="I202" s="26">
        <f>SUM(H204:H208)</f>
        <v>0</v>
      </c>
      <c r="J202" s="47"/>
      <c r="K202" s="42" t="e">
        <f>SUM(J204:J208)</f>
        <v>#DIV/0!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7"/>
      <c r="B203" s="95"/>
      <c r="C203" s="38"/>
      <c r="D203" s="29"/>
      <c r="E203" s="5"/>
      <c r="F203" s="5"/>
      <c r="G203" s="5"/>
      <c r="H203" s="5"/>
      <c r="I203" s="6"/>
      <c r="J203" s="6"/>
      <c r="K203" s="51"/>
      <c r="L203" s="50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A204" s="43" t="s">
        <v>124</v>
      </c>
      <c r="B204" s="46"/>
      <c r="C204" s="87" t="s">
        <v>520</v>
      </c>
      <c r="D204" s="30"/>
      <c r="E204" s="11">
        <v>0</v>
      </c>
      <c r="F204" s="27" t="s">
        <v>16</v>
      </c>
      <c r="G204" s="11"/>
      <c r="H204" s="45">
        <f t="shared" ref="H204:H206" si="35">+E204*G204</f>
        <v>0</v>
      </c>
      <c r="I204" s="6"/>
      <c r="J204" s="62" t="e">
        <f>+H204/$I$357</f>
        <v>#DIV/0!</v>
      </c>
      <c r="L204" s="49"/>
    </row>
    <row r="205" spans="1:24" s="2" customFormat="1" ht="15.75">
      <c r="A205" s="43" t="s">
        <v>524</v>
      </c>
      <c r="B205" s="46"/>
      <c r="C205" s="87" t="s">
        <v>521</v>
      </c>
      <c r="D205" s="30"/>
      <c r="E205" s="11">
        <v>0</v>
      </c>
      <c r="F205" s="27" t="s">
        <v>16</v>
      </c>
      <c r="G205" s="11"/>
      <c r="H205" s="45">
        <f t="shared" si="35"/>
        <v>0</v>
      </c>
      <c r="I205" s="6"/>
      <c r="J205" s="62" t="e">
        <f>+H205/$I$357</f>
        <v>#DIV/0!</v>
      </c>
      <c r="L205" s="49"/>
    </row>
    <row r="206" spans="1:24" s="2" customFormat="1" ht="15.75">
      <c r="A206" s="43" t="s">
        <v>525</v>
      </c>
      <c r="B206" s="46"/>
      <c r="C206" s="87" t="s">
        <v>522</v>
      </c>
      <c r="D206" s="30"/>
      <c r="E206" s="11">
        <v>0</v>
      </c>
      <c r="F206" s="27" t="s">
        <v>18</v>
      </c>
      <c r="G206" s="11"/>
      <c r="H206" s="45">
        <f t="shared" si="35"/>
        <v>0</v>
      </c>
      <c r="I206" s="6"/>
      <c r="J206" s="62" t="e">
        <f>+H206/$I$357</f>
        <v>#DIV/0!</v>
      </c>
      <c r="L206" s="49"/>
    </row>
    <row r="207" spans="1:24" s="2" customFormat="1" ht="15.75">
      <c r="A207" s="43" t="s">
        <v>526</v>
      </c>
      <c r="B207" s="46"/>
      <c r="C207" s="87" t="s">
        <v>523</v>
      </c>
      <c r="D207" s="30"/>
      <c r="E207" s="11">
        <v>0</v>
      </c>
      <c r="F207" s="27" t="s">
        <v>18</v>
      </c>
      <c r="G207" s="11"/>
      <c r="H207" s="45">
        <f t="shared" ref="H207" si="36">+E207*G207</f>
        <v>0</v>
      </c>
      <c r="I207" s="6"/>
      <c r="J207" s="62" t="e">
        <f>+H207/$I$357</f>
        <v>#DIV/0!</v>
      </c>
      <c r="L207" s="49"/>
    </row>
    <row r="208" spans="1:24" ht="16.5" thickBot="1">
      <c r="A208" s="43"/>
      <c r="B208" s="21"/>
      <c r="C208" s="101"/>
      <c r="D208" s="101"/>
      <c r="E208" s="39"/>
      <c r="F208" s="39"/>
      <c r="G208" s="39"/>
      <c r="H208" s="39"/>
      <c r="I208" s="40"/>
      <c r="J208" s="40"/>
      <c r="K208" s="52"/>
      <c r="L208" s="50"/>
    </row>
    <row r="209" spans="1:24" s="2" customFormat="1" ht="33" thickBot="1">
      <c r="A209" s="22">
        <v>23</v>
      </c>
      <c r="B209" s="91"/>
      <c r="C209" s="23" t="s">
        <v>527</v>
      </c>
      <c r="D209" s="70"/>
      <c r="E209" s="24"/>
      <c r="F209" s="25"/>
      <c r="G209" s="25"/>
      <c r="H209" s="25"/>
      <c r="I209" s="26">
        <f>SUM(H211:H216)</f>
        <v>0</v>
      </c>
      <c r="J209" s="47"/>
      <c r="K209" s="42" t="e">
        <f>SUM(J211:J216)</f>
        <v>#DIV/0!</v>
      </c>
      <c r="L209"/>
      <c r="M209"/>
      <c r="N209"/>
      <c r="O209"/>
      <c r="P209"/>
      <c r="Q209"/>
      <c r="R209"/>
      <c r="S209"/>
      <c r="T209"/>
      <c r="U209"/>
      <c r="V209"/>
      <c r="W209"/>
      <c r="X209"/>
    </row>
    <row r="210" spans="1:24" s="2" customFormat="1">
      <c r="A210" s="37"/>
      <c r="B210" s="95"/>
      <c r="C210" s="38"/>
      <c r="D210" s="29"/>
      <c r="E210" s="5"/>
      <c r="F210" s="5"/>
      <c r="G210" s="5"/>
      <c r="H210" s="5"/>
      <c r="I210" s="6"/>
      <c r="J210" s="6"/>
      <c r="K210" s="51"/>
      <c r="L210" s="50"/>
      <c r="M210"/>
      <c r="N210"/>
      <c r="O210"/>
      <c r="P210"/>
      <c r="Q210"/>
      <c r="R210"/>
      <c r="S210"/>
      <c r="T210"/>
      <c r="U210"/>
      <c r="V210"/>
      <c r="W210"/>
      <c r="X210"/>
    </row>
    <row r="211" spans="1:24" s="2" customFormat="1" ht="15.75">
      <c r="A211" s="43" t="s">
        <v>144</v>
      </c>
      <c r="B211" s="46" t="s">
        <v>528</v>
      </c>
      <c r="C211" s="87" t="s">
        <v>529</v>
      </c>
      <c r="D211" s="30"/>
      <c r="E211" s="11">
        <v>0</v>
      </c>
      <c r="F211" s="27" t="s">
        <v>16</v>
      </c>
      <c r="G211" s="98"/>
      <c r="H211" s="45">
        <f t="shared" ref="H211" si="37">+E211*G211</f>
        <v>0</v>
      </c>
      <c r="I211" s="6"/>
      <c r="J211" s="62" t="e">
        <f>+H211/$I$357</f>
        <v>#DIV/0!</v>
      </c>
      <c r="L211" s="49"/>
    </row>
    <row r="212" spans="1:24" s="2" customFormat="1" ht="15.75">
      <c r="A212" s="43" t="s">
        <v>145</v>
      </c>
      <c r="B212" s="46"/>
      <c r="C212" s="87" t="s">
        <v>530</v>
      </c>
      <c r="D212" s="30"/>
      <c r="E212" s="11">
        <v>0</v>
      </c>
      <c r="F212" s="27" t="s">
        <v>18</v>
      </c>
      <c r="G212" s="98"/>
      <c r="H212" s="45">
        <f t="shared" ref="H212:H215" si="38">+E212*G212</f>
        <v>0</v>
      </c>
      <c r="I212" s="6"/>
      <c r="J212" s="62" t="e">
        <f>+H212/$I$357</f>
        <v>#DIV/0!</v>
      </c>
      <c r="L212" s="49"/>
    </row>
    <row r="213" spans="1:24" s="2" customFormat="1" ht="15.75">
      <c r="A213" s="43" t="s">
        <v>146</v>
      </c>
      <c r="B213" s="46" t="s">
        <v>531</v>
      </c>
      <c r="C213" s="87" t="s">
        <v>532</v>
      </c>
      <c r="D213" s="30"/>
      <c r="E213" s="11">
        <v>0</v>
      </c>
      <c r="F213" s="27" t="s">
        <v>16</v>
      </c>
      <c r="G213" s="98"/>
      <c r="H213" s="45">
        <f t="shared" si="38"/>
        <v>0</v>
      </c>
      <c r="I213" s="6"/>
      <c r="J213" s="62" t="e">
        <f>+H213/$I$357</f>
        <v>#DIV/0!</v>
      </c>
      <c r="L213" s="49"/>
    </row>
    <row r="214" spans="1:24" s="2" customFormat="1" ht="15.75">
      <c r="A214" s="43" t="s">
        <v>147</v>
      </c>
      <c r="B214" s="46"/>
      <c r="C214" s="87" t="s">
        <v>533</v>
      </c>
      <c r="D214" s="30"/>
      <c r="E214" s="11">
        <v>0</v>
      </c>
      <c r="F214" s="27" t="s">
        <v>18</v>
      </c>
      <c r="G214" s="98"/>
      <c r="H214" s="45">
        <f t="shared" si="38"/>
        <v>0</v>
      </c>
      <c r="I214" s="6"/>
      <c r="J214" s="62" t="e">
        <f>+H214/$I$357</f>
        <v>#DIV/0!</v>
      </c>
      <c r="L214" s="49"/>
    </row>
    <row r="215" spans="1:24" s="2" customFormat="1" ht="15.75">
      <c r="A215" s="43" t="s">
        <v>148</v>
      </c>
      <c r="B215" s="46" t="s">
        <v>534</v>
      </c>
      <c r="C215" s="87" t="s">
        <v>535</v>
      </c>
      <c r="D215" s="30"/>
      <c r="E215" s="11">
        <v>0</v>
      </c>
      <c r="F215" s="27" t="s">
        <v>18</v>
      </c>
      <c r="G215" s="98"/>
      <c r="H215" s="45">
        <f t="shared" si="38"/>
        <v>0</v>
      </c>
      <c r="I215" s="6"/>
      <c r="J215" s="62" t="e">
        <f>+H215/$I$357</f>
        <v>#DIV/0!</v>
      </c>
      <c r="L215" s="49"/>
    </row>
    <row r="216" spans="1:24" ht="16.5" thickBot="1">
      <c r="A216" s="43"/>
      <c r="B216" s="21"/>
      <c r="C216" s="101"/>
      <c r="D216" s="101"/>
      <c r="E216" s="39"/>
      <c r="F216" s="39"/>
      <c r="G216" s="39"/>
      <c r="H216" s="39"/>
      <c r="I216" s="40"/>
      <c r="J216" s="40"/>
      <c r="K216" s="52"/>
      <c r="L216" s="50"/>
    </row>
    <row r="217" spans="1:24" s="2" customFormat="1" ht="21" thickBot="1">
      <c r="A217" s="22">
        <v>24</v>
      </c>
      <c r="B217" s="91"/>
      <c r="C217" s="23" t="s">
        <v>180</v>
      </c>
      <c r="D217" s="70"/>
      <c r="E217" s="24"/>
      <c r="F217" s="25"/>
      <c r="G217" s="25"/>
      <c r="H217" s="25"/>
      <c r="I217" s="26">
        <f>SUM(H219:H228)</f>
        <v>0</v>
      </c>
      <c r="J217" s="47"/>
      <c r="K217" s="42" t="e">
        <f>SUM(J219:J228)</f>
        <v>#DIV/0!</v>
      </c>
      <c r="L217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s="2" customFormat="1">
      <c r="A218" s="37"/>
      <c r="B218" s="95"/>
      <c r="C218" s="38"/>
      <c r="D218" s="29"/>
      <c r="E218" s="5"/>
      <c r="F218" s="5"/>
      <c r="G218" s="5"/>
      <c r="H218" s="5"/>
      <c r="I218" s="6"/>
      <c r="J218" s="6"/>
      <c r="K218" s="51"/>
      <c r="L218" s="50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s="2" customFormat="1" ht="15.75">
      <c r="B219" s="46" t="s">
        <v>331</v>
      </c>
      <c r="C219" s="87" t="s">
        <v>171</v>
      </c>
      <c r="D219" s="30"/>
      <c r="E219" s="11"/>
      <c r="F219" s="27"/>
      <c r="G219" s="98"/>
      <c r="H219" s="45"/>
      <c r="I219" s="6"/>
      <c r="J219" s="62"/>
      <c r="L219" s="49"/>
    </row>
    <row r="220" spans="1:24" s="2" customFormat="1" ht="15.75">
      <c r="A220" s="43" t="s">
        <v>151</v>
      </c>
      <c r="B220" s="46"/>
      <c r="C220" s="87" t="s">
        <v>536</v>
      </c>
      <c r="D220" s="30"/>
      <c r="E220" s="11">
        <v>0</v>
      </c>
      <c r="F220" s="27" t="s">
        <v>18</v>
      </c>
      <c r="G220" s="99"/>
      <c r="H220" s="45">
        <f t="shared" ref="H220" si="39">+E220*G220</f>
        <v>0</v>
      </c>
      <c r="I220" s="6"/>
      <c r="J220" s="62" t="e">
        <f>+H220/$I$357</f>
        <v>#DIV/0!</v>
      </c>
      <c r="L220" s="49"/>
    </row>
    <row r="221" spans="1:24" s="2" customFormat="1" ht="15.75">
      <c r="B221" s="46" t="s">
        <v>173</v>
      </c>
      <c r="C221" s="87" t="s">
        <v>171</v>
      </c>
      <c r="D221" s="30"/>
      <c r="E221" s="11"/>
      <c r="F221" s="27"/>
      <c r="G221" s="99"/>
      <c r="H221" s="45"/>
      <c r="I221" s="6"/>
      <c r="J221" s="62"/>
      <c r="L221" s="49"/>
    </row>
    <row r="222" spans="1:24" s="2" customFormat="1" ht="15.75">
      <c r="A222" s="43" t="s">
        <v>152</v>
      </c>
      <c r="B222" s="46"/>
      <c r="C222" s="87" t="s">
        <v>174</v>
      </c>
      <c r="D222" s="30"/>
      <c r="E222" s="11">
        <v>0</v>
      </c>
      <c r="F222" s="27" t="s">
        <v>18</v>
      </c>
      <c r="G222" s="99"/>
      <c r="H222" s="45">
        <f t="shared" ref="H222:H227" si="40">+E222*G222</f>
        <v>0</v>
      </c>
      <c r="I222" s="6"/>
      <c r="J222" s="62" t="e">
        <f t="shared" ref="J222:J227" si="41">+H222/$I$357</f>
        <v>#DIV/0!</v>
      </c>
      <c r="L222" s="49"/>
    </row>
    <row r="223" spans="1:24" s="2" customFormat="1" ht="15.75">
      <c r="A223" s="43" t="s">
        <v>153</v>
      </c>
      <c r="B223" s="46"/>
      <c r="C223" s="87" t="s">
        <v>175</v>
      </c>
      <c r="D223" s="30"/>
      <c r="E223" s="11">
        <v>0</v>
      </c>
      <c r="F223" s="27" t="s">
        <v>18</v>
      </c>
      <c r="G223" s="99"/>
      <c r="H223" s="45">
        <f t="shared" si="40"/>
        <v>0</v>
      </c>
      <c r="I223" s="6"/>
      <c r="J223" s="62" t="e">
        <f t="shared" si="41"/>
        <v>#DIV/0!</v>
      </c>
      <c r="L223" s="49"/>
    </row>
    <row r="224" spans="1:24" s="2" customFormat="1" ht="15.75">
      <c r="A224" s="43" t="s">
        <v>154</v>
      </c>
      <c r="B224" s="46"/>
      <c r="C224" s="87" t="s">
        <v>176</v>
      </c>
      <c r="D224" s="30"/>
      <c r="E224" s="11">
        <v>0</v>
      </c>
      <c r="F224" s="27" t="s">
        <v>18</v>
      </c>
      <c r="G224" s="99"/>
      <c r="H224" s="45">
        <f t="shared" si="40"/>
        <v>0</v>
      </c>
      <c r="I224" s="6"/>
      <c r="J224" s="62" t="e">
        <f t="shared" si="41"/>
        <v>#DIV/0!</v>
      </c>
      <c r="L224" s="49"/>
    </row>
    <row r="225" spans="1:24" s="2" customFormat="1" ht="15.75">
      <c r="A225" s="43" t="s">
        <v>155</v>
      </c>
      <c r="B225" s="46"/>
      <c r="C225" s="87" t="s">
        <v>177</v>
      </c>
      <c r="D225" s="30"/>
      <c r="E225" s="11">
        <v>0</v>
      </c>
      <c r="F225" s="27" t="s">
        <v>18</v>
      </c>
      <c r="G225" s="99"/>
      <c r="H225" s="45">
        <f t="shared" si="40"/>
        <v>0</v>
      </c>
      <c r="I225" s="6"/>
      <c r="J225" s="62" t="e">
        <f t="shared" si="41"/>
        <v>#DIV/0!</v>
      </c>
      <c r="L225" s="49"/>
    </row>
    <row r="226" spans="1:24" s="2" customFormat="1" ht="15.75">
      <c r="A226" s="43" t="s">
        <v>156</v>
      </c>
      <c r="B226" s="46"/>
      <c r="C226" s="87" t="s">
        <v>178</v>
      </c>
      <c r="D226" s="30"/>
      <c r="E226" s="11">
        <v>0</v>
      </c>
      <c r="F226" s="27" t="s">
        <v>18</v>
      </c>
      <c r="G226" s="99"/>
      <c r="H226" s="45">
        <f t="shared" si="40"/>
        <v>0</v>
      </c>
      <c r="I226" s="6"/>
      <c r="J226" s="62" t="e">
        <f t="shared" si="41"/>
        <v>#DIV/0!</v>
      </c>
      <c r="L226" s="49"/>
    </row>
    <row r="227" spans="1:24" s="2" customFormat="1" ht="15.75">
      <c r="A227" s="43" t="s">
        <v>157</v>
      </c>
      <c r="B227" s="46" t="s">
        <v>537</v>
      </c>
      <c r="C227" s="87" t="s">
        <v>171</v>
      </c>
      <c r="D227" s="30"/>
      <c r="E227" s="11">
        <v>0</v>
      </c>
      <c r="F227" s="27" t="s">
        <v>18</v>
      </c>
      <c r="G227" s="99"/>
      <c r="H227" s="45">
        <f t="shared" si="40"/>
        <v>0</v>
      </c>
      <c r="I227" s="6"/>
      <c r="J227" s="62" t="e">
        <f t="shared" si="41"/>
        <v>#DIV/0!</v>
      </c>
      <c r="L227" s="49"/>
    </row>
    <row r="228" spans="1:24" ht="16.5" thickBot="1">
      <c r="A228" s="43"/>
      <c r="B228" s="21"/>
      <c r="C228" s="101"/>
      <c r="D228" s="101"/>
      <c r="E228" s="39"/>
      <c r="F228" s="39"/>
      <c r="G228" s="39"/>
      <c r="H228" s="39"/>
      <c r="I228" s="40"/>
      <c r="J228" s="40"/>
      <c r="K228" s="52"/>
      <c r="L228" s="50"/>
    </row>
    <row r="229" spans="1:24" s="2" customFormat="1" ht="21" thickBot="1">
      <c r="A229" s="22">
        <v>25</v>
      </c>
      <c r="B229" s="91"/>
      <c r="C229" s="23" t="s">
        <v>181</v>
      </c>
      <c r="D229" s="70"/>
      <c r="E229" s="24"/>
      <c r="F229" s="25"/>
      <c r="G229" s="25"/>
      <c r="H229" s="25"/>
      <c r="I229" s="26">
        <f>SUM(H231:H240)</f>
        <v>0</v>
      </c>
      <c r="J229" s="47"/>
      <c r="K229" s="42" t="e">
        <f>SUM(J231:J240)</f>
        <v>#DIV/0!</v>
      </c>
      <c r="L229"/>
      <c r="M229"/>
      <c r="N229"/>
      <c r="O229"/>
      <c r="P229"/>
      <c r="Q229"/>
      <c r="R229"/>
      <c r="S229"/>
      <c r="T229"/>
      <c r="U229"/>
      <c r="V229"/>
      <c r="W229"/>
      <c r="X229"/>
    </row>
    <row r="230" spans="1:24" s="2" customFormat="1">
      <c r="A230" s="37"/>
      <c r="B230" s="95"/>
      <c r="C230" s="38"/>
      <c r="D230" s="29"/>
      <c r="E230" s="5"/>
      <c r="F230" s="5"/>
      <c r="G230" s="5"/>
      <c r="H230" s="5"/>
      <c r="I230" s="6"/>
      <c r="J230" s="6"/>
      <c r="K230" s="51"/>
      <c r="L230" s="50"/>
      <c r="M230"/>
      <c r="N230"/>
      <c r="O230"/>
      <c r="P230"/>
      <c r="Q230"/>
      <c r="R230"/>
      <c r="S230"/>
      <c r="T230"/>
      <c r="U230"/>
      <c r="V230"/>
      <c r="W230"/>
      <c r="X230"/>
    </row>
    <row r="231" spans="1:24" s="2" customFormat="1" ht="15.75">
      <c r="B231" s="46"/>
      <c r="C231" s="87" t="s">
        <v>171</v>
      </c>
      <c r="D231" s="30"/>
      <c r="E231" s="11">
        <v>0</v>
      </c>
      <c r="F231" s="27" t="s">
        <v>18</v>
      </c>
      <c r="G231" s="98"/>
      <c r="H231" s="45">
        <f t="shared" ref="H231:H237" si="42">+E231*G231</f>
        <v>0</v>
      </c>
      <c r="I231" s="6"/>
      <c r="J231" s="62" t="e">
        <f t="shared" ref="J231:J239" si="43">+H231/$I$357</f>
        <v>#DIV/0!</v>
      </c>
      <c r="L231" s="49"/>
    </row>
    <row r="232" spans="1:24" s="2" customFormat="1" ht="15.75">
      <c r="A232" s="43" t="s">
        <v>158</v>
      </c>
      <c r="B232" s="46"/>
      <c r="C232" s="87" t="s">
        <v>184</v>
      </c>
      <c r="D232" s="30"/>
      <c r="E232" s="11">
        <v>0</v>
      </c>
      <c r="F232" s="27" t="s">
        <v>18</v>
      </c>
      <c r="G232" s="98"/>
      <c r="H232" s="45">
        <f t="shared" si="42"/>
        <v>0</v>
      </c>
      <c r="I232" s="6"/>
      <c r="J232" s="62" t="e">
        <f t="shared" si="43"/>
        <v>#DIV/0!</v>
      </c>
      <c r="L232" s="49"/>
    </row>
    <row r="233" spans="1:24" s="2" customFormat="1" ht="15.75">
      <c r="A233" s="43" t="s">
        <v>160</v>
      </c>
      <c r="B233" s="46"/>
      <c r="C233" s="87" t="s">
        <v>333</v>
      </c>
      <c r="D233" s="30"/>
      <c r="E233" s="11">
        <v>0</v>
      </c>
      <c r="F233" s="27" t="s">
        <v>18</v>
      </c>
      <c r="G233" s="98"/>
      <c r="H233" s="45">
        <f t="shared" si="42"/>
        <v>0</v>
      </c>
      <c r="I233" s="6"/>
      <c r="J233" s="62" t="e">
        <f t="shared" si="43"/>
        <v>#DIV/0!</v>
      </c>
      <c r="L233" s="49"/>
    </row>
    <row r="234" spans="1:24" s="2" customFormat="1" ht="15.75">
      <c r="A234" s="43" t="s">
        <v>161</v>
      </c>
      <c r="B234" s="46"/>
      <c r="C234" s="87" t="s">
        <v>334</v>
      </c>
      <c r="D234" s="30"/>
      <c r="E234" s="11">
        <v>0</v>
      </c>
      <c r="F234" s="27" t="s">
        <v>18</v>
      </c>
      <c r="G234" s="98"/>
      <c r="H234" s="45">
        <f t="shared" si="42"/>
        <v>0</v>
      </c>
      <c r="I234" s="6"/>
      <c r="J234" s="62" t="e">
        <f t="shared" si="43"/>
        <v>#DIV/0!</v>
      </c>
      <c r="L234" s="49"/>
    </row>
    <row r="235" spans="1:24" s="2" customFormat="1" ht="15.75">
      <c r="A235" s="43" t="s">
        <v>162</v>
      </c>
      <c r="B235" s="46"/>
      <c r="C235" s="87" t="s">
        <v>335</v>
      </c>
      <c r="D235" s="30"/>
      <c r="E235" s="11">
        <v>0</v>
      </c>
      <c r="F235" s="27" t="s">
        <v>18</v>
      </c>
      <c r="G235" s="98"/>
      <c r="H235" s="45">
        <f t="shared" si="42"/>
        <v>0</v>
      </c>
      <c r="I235" s="6"/>
      <c r="J235" s="62" t="e">
        <f t="shared" si="43"/>
        <v>#DIV/0!</v>
      </c>
      <c r="L235" s="49"/>
    </row>
    <row r="236" spans="1:24" s="2" customFormat="1" ht="15.75">
      <c r="A236" s="43" t="s">
        <v>163</v>
      </c>
      <c r="B236" s="46"/>
      <c r="C236" s="87" t="s">
        <v>336</v>
      </c>
      <c r="D236" s="30"/>
      <c r="E236" s="11">
        <v>0</v>
      </c>
      <c r="F236" s="27" t="s">
        <v>18</v>
      </c>
      <c r="G236" s="98"/>
      <c r="H236" s="45">
        <f t="shared" si="42"/>
        <v>0</v>
      </c>
      <c r="I236" s="6"/>
      <c r="J236" s="62" t="e">
        <f t="shared" si="43"/>
        <v>#DIV/0!</v>
      </c>
      <c r="L236" s="49"/>
    </row>
    <row r="237" spans="1:24" s="2" customFormat="1" ht="15.75">
      <c r="A237" s="43" t="s">
        <v>355</v>
      </c>
      <c r="B237" s="46"/>
      <c r="C237" s="87" t="s">
        <v>337</v>
      </c>
      <c r="D237" s="30"/>
      <c r="E237" s="11">
        <v>0</v>
      </c>
      <c r="F237" s="27" t="s">
        <v>18</v>
      </c>
      <c r="G237" s="98"/>
      <c r="H237" s="45">
        <f t="shared" si="42"/>
        <v>0</v>
      </c>
      <c r="I237" s="6"/>
      <c r="J237" s="62" t="e">
        <f t="shared" si="43"/>
        <v>#DIV/0!</v>
      </c>
      <c r="L237" s="49"/>
    </row>
    <row r="238" spans="1:24" s="2" customFormat="1" ht="15.75">
      <c r="A238" s="43" t="s">
        <v>539</v>
      </c>
      <c r="B238" s="46"/>
      <c r="C238" s="87" t="s">
        <v>338</v>
      </c>
      <c r="D238" s="30"/>
      <c r="E238" s="11">
        <v>0</v>
      </c>
      <c r="F238" s="27" t="s">
        <v>18</v>
      </c>
      <c r="G238" s="98"/>
      <c r="H238" s="45">
        <f t="shared" ref="H238:H239" si="44">+E238*G238</f>
        <v>0</v>
      </c>
      <c r="I238" s="6"/>
      <c r="J238" s="62" t="e">
        <f t="shared" si="43"/>
        <v>#DIV/0!</v>
      </c>
      <c r="L238" s="49"/>
    </row>
    <row r="239" spans="1:24" s="2" customFormat="1" ht="15.75">
      <c r="A239" s="43" t="s">
        <v>540</v>
      </c>
      <c r="B239" s="46"/>
      <c r="C239" s="87" t="s">
        <v>538</v>
      </c>
      <c r="D239" s="30"/>
      <c r="E239" s="11">
        <v>0</v>
      </c>
      <c r="F239" s="27" t="s">
        <v>18</v>
      </c>
      <c r="G239" s="98"/>
      <c r="H239" s="45">
        <f t="shared" si="44"/>
        <v>0</v>
      </c>
      <c r="I239" s="6"/>
      <c r="J239" s="62" t="e">
        <f t="shared" si="43"/>
        <v>#DIV/0!</v>
      </c>
      <c r="L239" s="49"/>
    </row>
    <row r="240" spans="1:24" ht="16.5" thickBot="1">
      <c r="A240" s="43"/>
      <c r="B240" s="21"/>
      <c r="C240" s="101"/>
      <c r="D240" s="101"/>
      <c r="E240" s="39"/>
      <c r="F240" s="39"/>
      <c r="G240" s="39"/>
      <c r="H240" s="39"/>
      <c r="I240" s="40"/>
      <c r="J240" s="40"/>
      <c r="K240" s="52"/>
      <c r="L240" s="50"/>
    </row>
    <row r="241" spans="1:24" s="2" customFormat="1" ht="21" thickBot="1">
      <c r="A241" s="22">
        <v>26</v>
      </c>
      <c r="B241" s="91"/>
      <c r="C241" s="23" t="s">
        <v>339</v>
      </c>
      <c r="D241" s="70"/>
      <c r="E241" s="24"/>
      <c r="F241" s="25"/>
      <c r="G241" s="25"/>
      <c r="H241" s="25"/>
      <c r="I241" s="26">
        <f>SUM(H243:H249)</f>
        <v>0</v>
      </c>
      <c r="J241" s="47"/>
      <c r="K241" s="42" t="e">
        <f>SUM(J243:J249)</f>
        <v>#DIV/0!</v>
      </c>
      <c r="L241"/>
      <c r="M241"/>
      <c r="N241"/>
      <c r="O241"/>
      <c r="P241"/>
      <c r="Q241"/>
      <c r="R241"/>
      <c r="S241"/>
      <c r="T241"/>
      <c r="U241"/>
      <c r="V241"/>
      <c r="W241"/>
      <c r="X241"/>
    </row>
    <row r="242" spans="1:24" s="2" customFormat="1">
      <c r="A242" s="37"/>
      <c r="B242" s="95"/>
      <c r="C242" s="38"/>
      <c r="D242" s="29"/>
      <c r="E242" s="5"/>
      <c r="F242" s="5"/>
      <c r="G242" s="5"/>
      <c r="H242" s="5"/>
      <c r="I242" s="6"/>
      <c r="J242" s="6"/>
      <c r="K242" s="51"/>
      <c r="L242" s="50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s="2" customFormat="1" ht="15.75">
      <c r="B243" s="46" t="s">
        <v>541</v>
      </c>
      <c r="C243" s="87" t="s">
        <v>183</v>
      </c>
      <c r="D243" s="30"/>
      <c r="E243" s="11"/>
      <c r="F243" s="27"/>
      <c r="G243" s="98"/>
      <c r="H243" s="45"/>
      <c r="I243" s="6"/>
      <c r="J243" s="62"/>
      <c r="L243" s="49"/>
    </row>
    <row r="244" spans="1:24" s="2" customFormat="1" ht="15.75">
      <c r="A244" s="43" t="s">
        <v>164</v>
      </c>
      <c r="B244" s="46"/>
      <c r="C244" s="87" t="s">
        <v>341</v>
      </c>
      <c r="D244" s="30"/>
      <c r="E244" s="11">
        <v>0</v>
      </c>
      <c r="F244" s="27" t="s">
        <v>18</v>
      </c>
      <c r="G244" s="98"/>
      <c r="H244" s="45">
        <f t="shared" ref="H244" si="45">+E244*G244</f>
        <v>0</v>
      </c>
      <c r="I244" s="6"/>
      <c r="J244" s="62" t="e">
        <f>+H244/$I$357</f>
        <v>#DIV/0!</v>
      </c>
      <c r="L244" s="49"/>
    </row>
    <row r="245" spans="1:24" s="2" customFormat="1" ht="15.75">
      <c r="B245" s="46" t="s">
        <v>542</v>
      </c>
      <c r="C245" s="87" t="s">
        <v>543</v>
      </c>
      <c r="D245" s="30"/>
      <c r="E245" s="11"/>
      <c r="F245" s="27"/>
      <c r="G245" s="98"/>
      <c r="H245" s="45"/>
      <c r="I245" s="6"/>
      <c r="J245" s="62"/>
      <c r="L245" s="49"/>
    </row>
    <row r="246" spans="1:24" s="2" customFormat="1" ht="15.75">
      <c r="A246" s="43" t="s">
        <v>165</v>
      </c>
      <c r="B246" s="46"/>
      <c r="C246" s="87" t="s">
        <v>342</v>
      </c>
      <c r="D246" s="30"/>
      <c r="E246" s="11">
        <v>0</v>
      </c>
      <c r="F246" s="27" t="s">
        <v>18</v>
      </c>
      <c r="G246" s="98"/>
      <c r="H246" s="45">
        <f t="shared" ref="H246" si="46">+E246*G246</f>
        <v>0</v>
      </c>
      <c r="I246" s="6"/>
      <c r="J246" s="62" t="e">
        <f>+H246/$I$357</f>
        <v>#DIV/0!</v>
      </c>
      <c r="L246" s="49"/>
    </row>
    <row r="247" spans="1:24" s="2" customFormat="1" ht="15.75">
      <c r="A247" s="43" t="s">
        <v>166</v>
      </c>
      <c r="B247" s="46"/>
      <c r="C247" s="87" t="s">
        <v>343</v>
      </c>
      <c r="D247" s="30"/>
      <c r="E247" s="11">
        <v>0</v>
      </c>
      <c r="F247" s="27" t="s">
        <v>18</v>
      </c>
      <c r="G247" s="98"/>
      <c r="H247" s="45">
        <f t="shared" ref="H247:H248" si="47">+E247*G247</f>
        <v>0</v>
      </c>
      <c r="I247" s="6"/>
      <c r="J247" s="62" t="e">
        <f>+H247/$I$357</f>
        <v>#DIV/0!</v>
      </c>
      <c r="L247" s="49"/>
    </row>
    <row r="248" spans="1:24" s="2" customFormat="1" ht="15.75">
      <c r="A248" s="43" t="s">
        <v>167</v>
      </c>
      <c r="B248" s="46"/>
      <c r="C248" s="87" t="s">
        <v>344</v>
      </c>
      <c r="D248" s="30"/>
      <c r="E248" s="11">
        <v>0</v>
      </c>
      <c r="F248" s="27" t="s">
        <v>18</v>
      </c>
      <c r="G248" s="98"/>
      <c r="H248" s="45">
        <f t="shared" si="47"/>
        <v>0</v>
      </c>
      <c r="I248" s="6"/>
      <c r="J248" s="62" t="e">
        <f>+H248/$I$357</f>
        <v>#DIV/0!</v>
      </c>
      <c r="L248" s="49"/>
    </row>
    <row r="249" spans="1:24" ht="16.5" thickBot="1">
      <c r="A249" s="43"/>
      <c r="B249" s="21"/>
      <c r="C249" s="101"/>
      <c r="D249" s="101"/>
      <c r="E249" s="39"/>
      <c r="F249" s="39"/>
      <c r="G249" s="39"/>
      <c r="H249" s="39"/>
      <c r="I249" s="40"/>
      <c r="J249" s="40"/>
      <c r="K249" s="52"/>
      <c r="L249" s="50"/>
    </row>
    <row r="250" spans="1:24" s="2" customFormat="1" ht="21" thickBot="1">
      <c r="A250" s="22">
        <v>27</v>
      </c>
      <c r="B250" s="91"/>
      <c r="C250" s="23" t="s">
        <v>205</v>
      </c>
      <c r="D250" s="70"/>
      <c r="E250" s="24"/>
      <c r="F250" s="25"/>
      <c r="G250" s="25"/>
      <c r="H250" s="25"/>
      <c r="I250" s="26">
        <f>SUM(H252:H259)</f>
        <v>0</v>
      </c>
      <c r="J250" s="47"/>
      <c r="K250" s="42" t="e">
        <f>SUM(J252:J259)</f>
        <v>#DIV/0!</v>
      </c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s="2" customFormat="1">
      <c r="A251" s="37"/>
      <c r="B251" s="95"/>
      <c r="C251" s="38"/>
      <c r="D251" s="29"/>
      <c r="E251" s="5"/>
      <c r="F251" s="5"/>
      <c r="G251" s="5"/>
      <c r="H251" s="5"/>
      <c r="I251" s="6"/>
      <c r="J251" s="6"/>
      <c r="K251" s="51"/>
      <c r="L251" s="50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2" customFormat="1" ht="15.75">
      <c r="B252" s="46"/>
      <c r="C252" s="87" t="s">
        <v>183</v>
      </c>
      <c r="D252" s="30"/>
      <c r="E252" s="11"/>
      <c r="F252" s="27"/>
      <c r="G252" s="98"/>
      <c r="H252" s="45"/>
      <c r="I252" s="6"/>
      <c r="J252" s="62"/>
      <c r="L252" s="49"/>
    </row>
    <row r="253" spans="1:24" s="2" customFormat="1" ht="15.75">
      <c r="A253" s="2" t="s">
        <v>169</v>
      </c>
      <c r="B253" s="46"/>
      <c r="C253" s="87" t="s">
        <v>197</v>
      </c>
      <c r="D253" s="30"/>
      <c r="E253" s="11">
        <v>0</v>
      </c>
      <c r="F253" s="27" t="s">
        <v>18</v>
      </c>
      <c r="G253" s="98"/>
      <c r="H253" s="45">
        <f t="shared" ref="H253:H254" si="48">+E253*G253</f>
        <v>0</v>
      </c>
      <c r="I253" s="6"/>
      <c r="J253" s="62" t="e">
        <f t="shared" ref="J253:J258" si="49">+H253/$I$357</f>
        <v>#DIV/0!</v>
      </c>
      <c r="L253" s="49"/>
    </row>
    <row r="254" spans="1:24" s="2" customFormat="1" ht="15.75">
      <c r="A254" s="2" t="s">
        <v>179</v>
      </c>
      <c r="B254" s="46"/>
      <c r="C254" s="87" t="s">
        <v>350</v>
      </c>
      <c r="D254" s="30"/>
      <c r="E254" s="11">
        <v>0</v>
      </c>
      <c r="F254" s="27" t="s">
        <v>18</v>
      </c>
      <c r="G254" s="98"/>
      <c r="H254" s="45">
        <f t="shared" si="48"/>
        <v>0</v>
      </c>
      <c r="I254" s="6"/>
      <c r="J254" s="62" t="e">
        <f t="shared" si="49"/>
        <v>#DIV/0!</v>
      </c>
      <c r="L254" s="49"/>
    </row>
    <row r="255" spans="1:24" s="2" customFormat="1" ht="15.75">
      <c r="A255" s="2" t="s">
        <v>544</v>
      </c>
      <c r="B255" s="46"/>
      <c r="C255" s="87" t="s">
        <v>351</v>
      </c>
      <c r="D255" s="30"/>
      <c r="E255" s="11">
        <v>0</v>
      </c>
      <c r="F255" s="27" t="s">
        <v>18</v>
      </c>
      <c r="G255" s="98"/>
      <c r="H255" s="45">
        <f t="shared" ref="H255:H258" si="50">+E255*G255</f>
        <v>0</v>
      </c>
      <c r="I255" s="6"/>
      <c r="J255" s="62" t="e">
        <f t="shared" si="49"/>
        <v>#DIV/0!</v>
      </c>
      <c r="L255" s="49"/>
    </row>
    <row r="256" spans="1:24" s="2" customFormat="1" ht="15.75">
      <c r="A256" s="2" t="s">
        <v>545</v>
      </c>
      <c r="B256" s="46"/>
      <c r="C256" s="87" t="s">
        <v>352</v>
      </c>
      <c r="D256" s="30"/>
      <c r="E256" s="11">
        <v>0</v>
      </c>
      <c r="F256" s="27" t="s">
        <v>18</v>
      </c>
      <c r="G256" s="98"/>
      <c r="H256" s="45">
        <f t="shared" si="50"/>
        <v>0</v>
      </c>
      <c r="I256" s="6"/>
      <c r="J256" s="62" t="e">
        <f t="shared" si="49"/>
        <v>#DIV/0!</v>
      </c>
      <c r="L256" s="49"/>
    </row>
    <row r="257" spans="1:24" s="2" customFormat="1" ht="15.75">
      <c r="A257" s="2" t="s">
        <v>546</v>
      </c>
      <c r="B257" s="46"/>
      <c r="C257" s="87" t="s">
        <v>353</v>
      </c>
      <c r="D257" s="30"/>
      <c r="E257" s="11">
        <v>0</v>
      </c>
      <c r="F257" s="27" t="s">
        <v>18</v>
      </c>
      <c r="G257" s="98"/>
      <c r="H257" s="45">
        <f t="shared" si="50"/>
        <v>0</v>
      </c>
      <c r="I257" s="6"/>
      <c r="J257" s="62" t="e">
        <f t="shared" si="49"/>
        <v>#DIV/0!</v>
      </c>
      <c r="L257" s="49"/>
    </row>
    <row r="258" spans="1:24" s="2" customFormat="1" ht="15.75">
      <c r="A258" s="2" t="s">
        <v>547</v>
      </c>
      <c r="B258" s="46"/>
      <c r="C258" s="87" t="s">
        <v>354</v>
      </c>
      <c r="D258" s="30"/>
      <c r="E258" s="11">
        <v>0</v>
      </c>
      <c r="F258" s="27" t="s">
        <v>18</v>
      </c>
      <c r="G258" s="98"/>
      <c r="H258" s="45">
        <f t="shared" si="50"/>
        <v>0</v>
      </c>
      <c r="I258" s="6"/>
      <c r="J258" s="62" t="e">
        <f t="shared" si="49"/>
        <v>#DIV/0!</v>
      </c>
      <c r="L258" s="49"/>
    </row>
    <row r="259" spans="1:24" ht="16.5" thickBot="1">
      <c r="A259" s="43"/>
      <c r="B259" s="21"/>
      <c r="C259" s="101"/>
      <c r="D259" s="101"/>
      <c r="E259" s="39"/>
      <c r="F259" s="39"/>
      <c r="G259" s="39"/>
      <c r="H259" s="39"/>
      <c r="I259" s="40"/>
      <c r="J259" s="40"/>
      <c r="K259" s="52"/>
      <c r="L259" s="50"/>
    </row>
    <row r="260" spans="1:24" s="2" customFormat="1" ht="21" thickBot="1">
      <c r="A260" s="22">
        <v>28</v>
      </c>
      <c r="B260" s="91"/>
      <c r="C260" s="23" t="s">
        <v>214</v>
      </c>
      <c r="D260" s="70"/>
      <c r="E260" s="24"/>
      <c r="F260" s="25"/>
      <c r="G260" s="25"/>
      <c r="H260" s="25"/>
      <c r="I260" s="26">
        <f>SUM(H262:H269)</f>
        <v>0</v>
      </c>
      <c r="J260" s="47"/>
      <c r="K260" s="42" t="e">
        <f>SUM(J262:J269)</f>
        <v>#DIV/0!</v>
      </c>
      <c r="L260"/>
      <c r="M260"/>
      <c r="N260"/>
      <c r="O260"/>
      <c r="P260"/>
      <c r="Q260"/>
      <c r="R260"/>
      <c r="S260"/>
      <c r="T260"/>
      <c r="U260"/>
      <c r="V260"/>
      <c r="W260"/>
      <c r="X260"/>
    </row>
    <row r="261" spans="1:24" s="2" customFormat="1">
      <c r="A261" s="37"/>
      <c r="B261" s="95"/>
      <c r="C261" s="38"/>
      <c r="D261" s="29"/>
      <c r="E261" s="5"/>
      <c r="F261" s="5"/>
      <c r="G261" s="5"/>
      <c r="H261" s="5"/>
      <c r="I261" s="6"/>
      <c r="J261" s="6"/>
      <c r="K261" s="51"/>
      <c r="L261" s="50"/>
      <c r="M261"/>
      <c r="N261"/>
      <c r="O261"/>
      <c r="P261"/>
      <c r="Q261"/>
      <c r="R261"/>
      <c r="S261"/>
      <c r="T261"/>
      <c r="U261"/>
      <c r="V261"/>
      <c r="W261"/>
      <c r="X261"/>
    </row>
    <row r="262" spans="1:24" s="2" customFormat="1" ht="15.75">
      <c r="A262" s="2" t="s">
        <v>182</v>
      </c>
      <c r="B262" s="46" t="s">
        <v>207</v>
      </c>
      <c r="C262" s="87" t="s">
        <v>548</v>
      </c>
      <c r="D262" s="30"/>
      <c r="E262" s="11">
        <v>0</v>
      </c>
      <c r="F262" s="27" t="s">
        <v>17</v>
      </c>
      <c r="G262" s="98"/>
      <c r="H262" s="45">
        <f t="shared" ref="H262" si="51">+E262*G262</f>
        <v>0</v>
      </c>
      <c r="I262" s="6"/>
      <c r="J262" s="62" t="e">
        <f t="shared" ref="J262:J268" si="52">+H262/$I$357</f>
        <v>#DIV/0!</v>
      </c>
      <c r="L262" s="49"/>
    </row>
    <row r="263" spans="1:24" s="2" customFormat="1" ht="15.75">
      <c r="A263" s="2" t="s">
        <v>185</v>
      </c>
      <c r="B263" s="46" t="s">
        <v>549</v>
      </c>
      <c r="C263" s="87" t="s">
        <v>550</v>
      </c>
      <c r="D263" s="30"/>
      <c r="E263" s="11">
        <v>0</v>
      </c>
      <c r="F263" s="27" t="s">
        <v>17</v>
      </c>
      <c r="G263" s="98"/>
      <c r="H263" s="45">
        <f t="shared" ref="H263:H268" si="53">+E263*G263</f>
        <v>0</v>
      </c>
      <c r="I263" s="6"/>
      <c r="J263" s="62" t="e">
        <f t="shared" si="52"/>
        <v>#DIV/0!</v>
      </c>
      <c r="L263" s="49"/>
    </row>
    <row r="264" spans="1:24" s="2" customFormat="1" ht="15.75">
      <c r="A264" s="2" t="s">
        <v>186</v>
      </c>
      <c r="B264" s="46" t="s">
        <v>551</v>
      </c>
      <c r="C264" s="87" t="s">
        <v>552</v>
      </c>
      <c r="D264" s="30"/>
      <c r="E264" s="11">
        <v>0</v>
      </c>
      <c r="F264" s="27" t="s">
        <v>17</v>
      </c>
      <c r="G264" s="98"/>
      <c r="H264" s="45">
        <f t="shared" si="53"/>
        <v>0</v>
      </c>
      <c r="I264" s="6"/>
      <c r="J264" s="62" t="e">
        <f t="shared" si="52"/>
        <v>#DIV/0!</v>
      </c>
      <c r="L264" s="49"/>
    </row>
    <row r="265" spans="1:24" s="2" customFormat="1" ht="15.75">
      <c r="A265" s="2" t="s">
        <v>187</v>
      </c>
      <c r="B265" s="46" t="s">
        <v>553</v>
      </c>
      <c r="C265" s="87" t="s">
        <v>554</v>
      </c>
      <c r="D265" s="30"/>
      <c r="E265" s="11">
        <v>0</v>
      </c>
      <c r="F265" s="27" t="s">
        <v>17</v>
      </c>
      <c r="G265" s="98"/>
      <c r="H265" s="45">
        <f t="shared" si="53"/>
        <v>0</v>
      </c>
      <c r="I265" s="6"/>
      <c r="J265" s="62" t="e">
        <f t="shared" si="52"/>
        <v>#DIV/0!</v>
      </c>
      <c r="L265" s="49"/>
    </row>
    <row r="266" spans="1:24" s="2" customFormat="1" ht="15.75">
      <c r="A266" s="2" t="s">
        <v>188</v>
      </c>
      <c r="B266" s="46" t="s">
        <v>555</v>
      </c>
      <c r="C266" s="87" t="s">
        <v>210</v>
      </c>
      <c r="D266" s="30"/>
      <c r="E266" s="11">
        <v>0</v>
      </c>
      <c r="F266" s="27" t="s">
        <v>17</v>
      </c>
      <c r="G266" s="98"/>
      <c r="H266" s="45">
        <f t="shared" si="53"/>
        <v>0</v>
      </c>
      <c r="I266" s="6"/>
      <c r="J266" s="62" t="e">
        <f t="shared" si="52"/>
        <v>#DIV/0!</v>
      </c>
      <c r="L266" s="49"/>
    </row>
    <row r="267" spans="1:24" s="2" customFormat="1" ht="15.75">
      <c r="A267" s="2" t="s">
        <v>189</v>
      </c>
      <c r="B267" s="46" t="s">
        <v>556</v>
      </c>
      <c r="C267" s="87" t="s">
        <v>361</v>
      </c>
      <c r="D267" s="30"/>
      <c r="E267" s="11">
        <v>0</v>
      </c>
      <c r="F267" s="27" t="s">
        <v>17</v>
      </c>
      <c r="G267" s="98"/>
      <c r="H267" s="45">
        <f t="shared" si="53"/>
        <v>0</v>
      </c>
      <c r="I267" s="6"/>
      <c r="J267" s="62" t="e">
        <f t="shared" si="52"/>
        <v>#DIV/0!</v>
      </c>
      <c r="L267" s="49"/>
    </row>
    <row r="268" spans="1:24" s="2" customFormat="1" ht="15.75">
      <c r="A268" s="2" t="s">
        <v>190</v>
      </c>
      <c r="B268" s="46" t="s">
        <v>557</v>
      </c>
      <c r="C268" s="87" t="s">
        <v>212</v>
      </c>
      <c r="D268" s="30"/>
      <c r="E268" s="11">
        <v>0</v>
      </c>
      <c r="F268" s="27" t="s">
        <v>17</v>
      </c>
      <c r="G268" s="98"/>
      <c r="H268" s="45">
        <f t="shared" si="53"/>
        <v>0</v>
      </c>
      <c r="I268" s="6"/>
      <c r="J268" s="62" t="e">
        <f t="shared" si="52"/>
        <v>#DIV/0!</v>
      </c>
      <c r="L268" s="49"/>
    </row>
    <row r="269" spans="1:24" ht="16.5" thickBot="1">
      <c r="A269" s="43"/>
      <c r="B269" s="21"/>
      <c r="C269" s="101"/>
      <c r="D269" s="101"/>
      <c r="E269" s="39"/>
      <c r="F269" s="39"/>
      <c r="G269" s="39"/>
      <c r="H269" s="39"/>
      <c r="I269" s="40"/>
      <c r="J269" s="40"/>
      <c r="K269" s="52"/>
      <c r="L269" s="50"/>
    </row>
    <row r="270" spans="1:24" s="2" customFormat="1" ht="21" thickBot="1">
      <c r="A270" s="22">
        <v>29</v>
      </c>
      <c r="B270" s="91"/>
      <c r="C270" s="23" t="s">
        <v>218</v>
      </c>
      <c r="D270" s="70"/>
      <c r="E270" s="24"/>
      <c r="F270" s="25"/>
      <c r="G270" s="25"/>
      <c r="H270" s="25"/>
      <c r="I270" s="26">
        <f>SUM(H272:H278)</f>
        <v>0</v>
      </c>
      <c r="J270" s="47"/>
      <c r="K270" s="42" t="e">
        <f>SUM(J272:J278)</f>
        <v>#DIV/0!</v>
      </c>
      <c r="L270"/>
      <c r="M270"/>
      <c r="N270"/>
      <c r="O270"/>
      <c r="P270"/>
      <c r="Q270"/>
      <c r="R270"/>
      <c r="S270"/>
      <c r="T270"/>
      <c r="U270"/>
      <c r="V270"/>
      <c r="W270"/>
      <c r="X270"/>
    </row>
    <row r="271" spans="1:24" s="2" customFormat="1">
      <c r="A271" s="37"/>
      <c r="B271" s="95"/>
      <c r="C271" s="38"/>
      <c r="D271" s="29"/>
      <c r="E271" s="5"/>
      <c r="F271" s="5"/>
      <c r="G271" s="5"/>
      <c r="H271" s="5"/>
      <c r="I271" s="6"/>
      <c r="J271" s="6"/>
      <c r="K271" s="51"/>
      <c r="L271" s="50"/>
      <c r="M271"/>
      <c r="N271"/>
      <c r="O271"/>
      <c r="P271"/>
      <c r="Q271"/>
      <c r="R271"/>
      <c r="S271"/>
      <c r="T271"/>
      <c r="U271"/>
      <c r="V271"/>
      <c r="W271"/>
      <c r="X271"/>
    </row>
    <row r="272" spans="1:24" s="2" customFormat="1" ht="15.75">
      <c r="B272" s="46" t="s">
        <v>558</v>
      </c>
      <c r="C272" s="87" t="s">
        <v>171</v>
      </c>
      <c r="D272" s="30"/>
      <c r="E272" s="11"/>
      <c r="F272" s="27"/>
      <c r="G272" s="98"/>
      <c r="H272" s="45"/>
      <c r="I272" s="6"/>
      <c r="J272" s="62"/>
      <c r="L272" s="49"/>
    </row>
    <row r="273" spans="1:24" s="2" customFormat="1" ht="15.75">
      <c r="A273" s="2" t="s">
        <v>196</v>
      </c>
      <c r="B273" s="46"/>
      <c r="C273" s="87"/>
      <c r="D273" s="30"/>
      <c r="E273" s="11">
        <v>0</v>
      </c>
      <c r="F273" s="27" t="s">
        <v>17</v>
      </c>
      <c r="G273" s="98"/>
      <c r="H273" s="45">
        <f t="shared" ref="H273:H275" si="54">+E273*G273</f>
        <v>0</v>
      </c>
      <c r="I273" s="6"/>
      <c r="J273" s="62" t="e">
        <f>+H273/$I$357</f>
        <v>#DIV/0!</v>
      </c>
      <c r="L273" s="49"/>
    </row>
    <row r="274" spans="1:24" s="2" customFormat="1" ht="15.75">
      <c r="B274" s="46" t="s">
        <v>559</v>
      </c>
      <c r="C274" s="87" t="s">
        <v>171</v>
      </c>
      <c r="D274" s="30"/>
      <c r="E274" s="11"/>
      <c r="F274" s="27"/>
      <c r="G274" s="98"/>
      <c r="H274" s="45"/>
      <c r="I274" s="6"/>
      <c r="J274" s="62"/>
      <c r="L274" s="49"/>
    </row>
    <row r="275" spans="1:24" s="2" customFormat="1" ht="15.75">
      <c r="A275" s="2" t="s">
        <v>198</v>
      </c>
      <c r="B275" s="46"/>
      <c r="C275" s="87"/>
      <c r="D275" s="30"/>
      <c r="E275" s="11">
        <v>0</v>
      </c>
      <c r="F275" s="27" t="s">
        <v>17</v>
      </c>
      <c r="G275" s="98"/>
      <c r="H275" s="45">
        <f t="shared" si="54"/>
        <v>0</v>
      </c>
      <c r="I275" s="6"/>
      <c r="J275" s="62" t="e">
        <f>+H275/$I$357</f>
        <v>#DIV/0!</v>
      </c>
      <c r="L275" s="49"/>
    </row>
    <row r="276" spans="1:24" s="2" customFormat="1" ht="15.75">
      <c r="B276" s="46" t="s">
        <v>366</v>
      </c>
      <c r="C276" s="87" t="s">
        <v>171</v>
      </c>
      <c r="D276" s="30"/>
      <c r="E276" s="11"/>
      <c r="F276" s="27"/>
      <c r="G276" s="98"/>
      <c r="H276" s="45"/>
      <c r="I276" s="6"/>
      <c r="J276" s="62"/>
      <c r="L276" s="49"/>
    </row>
    <row r="277" spans="1:24" s="2" customFormat="1" ht="15.75">
      <c r="A277" s="2" t="s">
        <v>199</v>
      </c>
      <c r="B277" s="46"/>
      <c r="C277" s="87" t="s">
        <v>560</v>
      </c>
      <c r="D277" s="30"/>
      <c r="E277" s="11">
        <v>0</v>
      </c>
      <c r="F277" s="27" t="s">
        <v>18</v>
      </c>
      <c r="G277" s="98"/>
      <c r="H277" s="45">
        <f t="shared" ref="H277" si="55">+E277*G277</f>
        <v>0</v>
      </c>
      <c r="I277" s="6"/>
      <c r="J277" s="62" t="e">
        <f>+H277/$I$357</f>
        <v>#DIV/0!</v>
      </c>
      <c r="L277" s="49"/>
    </row>
    <row r="278" spans="1:24" ht="16.5" thickBot="1">
      <c r="A278" s="43"/>
      <c r="B278" s="21"/>
      <c r="C278" s="101"/>
      <c r="D278" s="101"/>
      <c r="E278" s="39"/>
      <c r="F278" s="39"/>
      <c r="G278" s="39"/>
      <c r="H278" s="39"/>
      <c r="I278" s="40"/>
      <c r="J278" s="40"/>
      <c r="K278" s="52"/>
      <c r="L278" s="50"/>
    </row>
    <row r="279" spans="1:24" s="2" customFormat="1" ht="21" thickBot="1">
      <c r="A279" s="22">
        <v>30</v>
      </c>
      <c r="B279" s="91"/>
      <c r="C279" s="23" t="s">
        <v>219</v>
      </c>
      <c r="D279" s="70"/>
      <c r="E279" s="24"/>
      <c r="F279" s="25"/>
      <c r="G279" s="25"/>
      <c r="H279" s="25"/>
      <c r="I279" s="26">
        <f>SUM(H281:H293)</f>
        <v>0</v>
      </c>
      <c r="J279" s="47"/>
      <c r="K279" s="42" t="e">
        <f>SUM(J281:J293)</f>
        <v>#DIV/0!</v>
      </c>
      <c r="L279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s="2" customFormat="1">
      <c r="A280" s="37"/>
      <c r="B280" s="95"/>
      <c r="C280" s="38"/>
      <c r="D280" s="29"/>
      <c r="E280" s="5"/>
      <c r="F280" s="5"/>
      <c r="G280" s="5"/>
      <c r="H280" s="5"/>
      <c r="I280" s="6"/>
      <c r="J280" s="6"/>
      <c r="K280" s="51"/>
      <c r="L280" s="50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s="2" customFormat="1" ht="15.75">
      <c r="A281" s="2" t="s">
        <v>206</v>
      </c>
      <c r="B281" s="46"/>
      <c r="C281" s="87" t="s">
        <v>220</v>
      </c>
      <c r="D281" s="30"/>
      <c r="E281" s="11">
        <v>0</v>
      </c>
      <c r="F281" s="27" t="s">
        <v>38</v>
      </c>
      <c r="G281" s="98"/>
      <c r="H281" s="45">
        <f t="shared" ref="H281:H282" si="56">+E281*G281</f>
        <v>0</v>
      </c>
      <c r="I281" s="6"/>
      <c r="J281" s="62" t="e">
        <f t="shared" ref="J281:J292" si="57">+H281/$I$357</f>
        <v>#DIV/0!</v>
      </c>
      <c r="L281" s="49"/>
    </row>
    <row r="282" spans="1:24" s="2" customFormat="1" ht="15.75">
      <c r="A282" s="2" t="s">
        <v>213</v>
      </c>
      <c r="B282" s="46" t="s">
        <v>369</v>
      </c>
      <c r="C282" s="87" t="s">
        <v>561</v>
      </c>
      <c r="D282" s="30"/>
      <c r="E282" s="11">
        <v>0</v>
      </c>
      <c r="F282" s="27" t="s">
        <v>25</v>
      </c>
      <c r="G282" s="98"/>
      <c r="H282" s="45">
        <f t="shared" si="56"/>
        <v>0</v>
      </c>
      <c r="I282" s="6"/>
      <c r="J282" s="62" t="e">
        <f t="shared" si="57"/>
        <v>#DIV/0!</v>
      </c>
      <c r="L282" s="49"/>
    </row>
    <row r="283" spans="1:24" s="2" customFormat="1" ht="15.75">
      <c r="A283" s="2" t="s">
        <v>571</v>
      </c>
      <c r="B283" s="46"/>
      <c r="C283" s="87" t="s">
        <v>376</v>
      </c>
      <c r="D283" s="30"/>
      <c r="E283" s="11">
        <v>0</v>
      </c>
      <c r="F283" s="27" t="s">
        <v>25</v>
      </c>
      <c r="G283" s="98"/>
      <c r="H283" s="45">
        <f t="shared" ref="H283:H292" si="58">+E283*G283</f>
        <v>0</v>
      </c>
      <c r="I283" s="6"/>
      <c r="J283" s="62" t="e">
        <f t="shared" si="57"/>
        <v>#DIV/0!</v>
      </c>
      <c r="L283" s="49"/>
    </row>
    <row r="284" spans="1:24" s="2" customFormat="1" ht="15.75">
      <c r="A284" s="2" t="s">
        <v>572</v>
      </c>
      <c r="B284" s="46"/>
      <c r="C284" s="87" t="s">
        <v>562</v>
      </c>
      <c r="D284" s="30"/>
      <c r="E284" s="11">
        <v>0</v>
      </c>
      <c r="F284" s="27" t="s">
        <v>25</v>
      </c>
      <c r="G284" s="98"/>
      <c r="H284" s="45">
        <f t="shared" si="58"/>
        <v>0</v>
      </c>
      <c r="I284" s="6"/>
      <c r="J284" s="62" t="e">
        <f t="shared" si="57"/>
        <v>#DIV/0!</v>
      </c>
      <c r="L284" s="49"/>
    </row>
    <row r="285" spans="1:24" s="2" customFormat="1" ht="15.75">
      <c r="A285" s="2" t="s">
        <v>573</v>
      </c>
      <c r="B285" s="46"/>
      <c r="C285" s="87" t="s">
        <v>563</v>
      </c>
      <c r="D285" s="30"/>
      <c r="E285" s="11">
        <v>0</v>
      </c>
      <c r="F285" s="27" t="s">
        <v>25</v>
      </c>
      <c r="G285" s="98"/>
      <c r="H285" s="45">
        <f t="shared" si="58"/>
        <v>0</v>
      </c>
      <c r="I285" s="6"/>
      <c r="J285" s="62" t="e">
        <f t="shared" si="57"/>
        <v>#DIV/0!</v>
      </c>
      <c r="L285" s="49"/>
    </row>
    <row r="286" spans="1:24" s="2" customFormat="1" ht="15.75">
      <c r="A286" s="2" t="s">
        <v>574</v>
      </c>
      <c r="B286" s="46"/>
      <c r="C286" s="87" t="s">
        <v>564</v>
      </c>
      <c r="D286" s="30"/>
      <c r="E286" s="11">
        <v>0</v>
      </c>
      <c r="F286" s="27" t="s">
        <v>25</v>
      </c>
      <c r="G286" s="98"/>
      <c r="H286" s="45">
        <f t="shared" si="58"/>
        <v>0</v>
      </c>
      <c r="I286" s="6"/>
      <c r="J286" s="62" t="e">
        <f t="shared" si="57"/>
        <v>#DIV/0!</v>
      </c>
      <c r="L286" s="49"/>
    </row>
    <row r="287" spans="1:24" s="2" customFormat="1" ht="15.75">
      <c r="A287" s="2" t="s">
        <v>575</v>
      </c>
      <c r="B287" s="46"/>
      <c r="C287" s="87" t="s">
        <v>565</v>
      </c>
      <c r="D287" s="30"/>
      <c r="E287" s="11">
        <v>0</v>
      </c>
      <c r="F287" s="27" t="s">
        <v>25</v>
      </c>
      <c r="G287" s="98"/>
      <c r="H287" s="45">
        <f t="shared" si="58"/>
        <v>0</v>
      </c>
      <c r="I287" s="6"/>
      <c r="J287" s="62" t="e">
        <f t="shared" si="57"/>
        <v>#DIV/0!</v>
      </c>
      <c r="L287" s="49"/>
    </row>
    <row r="288" spans="1:24" s="2" customFormat="1" ht="15.75">
      <c r="A288" s="2" t="s">
        <v>576</v>
      </c>
      <c r="B288" s="46"/>
      <c r="C288" s="87" t="s">
        <v>566</v>
      </c>
      <c r="D288" s="30"/>
      <c r="E288" s="11">
        <v>0</v>
      </c>
      <c r="F288" s="27" t="s">
        <v>25</v>
      </c>
      <c r="G288" s="98"/>
      <c r="H288" s="45">
        <f t="shared" si="58"/>
        <v>0</v>
      </c>
      <c r="I288" s="6"/>
      <c r="J288" s="62" t="e">
        <f t="shared" si="57"/>
        <v>#DIV/0!</v>
      </c>
      <c r="L288" s="49"/>
    </row>
    <row r="289" spans="1:24" s="2" customFormat="1" ht="15.75">
      <c r="A289" s="2" t="s">
        <v>577</v>
      </c>
      <c r="B289" s="46" t="s">
        <v>370</v>
      </c>
      <c r="C289" s="87" t="s">
        <v>371</v>
      </c>
      <c r="D289" s="30"/>
      <c r="E289" s="11">
        <v>0</v>
      </c>
      <c r="F289" s="27" t="s">
        <v>16</v>
      </c>
      <c r="G289" s="98"/>
      <c r="H289" s="45">
        <f t="shared" si="58"/>
        <v>0</v>
      </c>
      <c r="I289" s="6"/>
      <c r="J289" s="62" t="e">
        <f t="shared" si="57"/>
        <v>#DIV/0!</v>
      </c>
      <c r="L289" s="49"/>
    </row>
    <row r="290" spans="1:24" s="2" customFormat="1" ht="15.75">
      <c r="A290" s="2" t="s">
        <v>578</v>
      </c>
      <c r="B290" s="46"/>
      <c r="C290" s="87" t="s">
        <v>567</v>
      </c>
      <c r="D290" s="30"/>
      <c r="E290" s="11">
        <v>0</v>
      </c>
      <c r="F290" s="27" t="s">
        <v>16</v>
      </c>
      <c r="G290" s="98"/>
      <c r="H290" s="45">
        <f t="shared" si="58"/>
        <v>0</v>
      </c>
      <c r="I290" s="6"/>
      <c r="J290" s="62" t="e">
        <f t="shared" si="57"/>
        <v>#DIV/0!</v>
      </c>
      <c r="L290" s="49"/>
    </row>
    <row r="291" spans="1:24" s="2" customFormat="1" ht="15.75">
      <c r="A291" s="2" t="s">
        <v>579</v>
      </c>
      <c r="B291" s="46"/>
      <c r="C291" s="87" t="s">
        <v>568</v>
      </c>
      <c r="D291" s="30"/>
      <c r="E291" s="11">
        <v>0</v>
      </c>
      <c r="F291" s="27" t="s">
        <v>16</v>
      </c>
      <c r="G291" s="98"/>
      <c r="H291" s="45">
        <f t="shared" si="58"/>
        <v>0</v>
      </c>
      <c r="I291" s="6"/>
      <c r="J291" s="62" t="e">
        <f t="shared" si="57"/>
        <v>#DIV/0!</v>
      </c>
      <c r="L291" s="49"/>
    </row>
    <row r="292" spans="1:24" s="2" customFormat="1" ht="15.75">
      <c r="A292" s="2" t="s">
        <v>580</v>
      </c>
      <c r="B292" s="46" t="s">
        <v>569</v>
      </c>
      <c r="C292" s="87" t="s">
        <v>570</v>
      </c>
      <c r="D292" s="30"/>
      <c r="E292" s="11">
        <v>0</v>
      </c>
      <c r="F292" s="27" t="s">
        <v>16</v>
      </c>
      <c r="G292" s="98"/>
      <c r="H292" s="45">
        <f t="shared" si="58"/>
        <v>0</v>
      </c>
      <c r="I292" s="6"/>
      <c r="J292" s="62" t="e">
        <f t="shared" si="57"/>
        <v>#DIV/0!</v>
      </c>
      <c r="L292" s="49"/>
    </row>
    <row r="293" spans="1:24" ht="16.5" thickBot="1">
      <c r="A293" s="43"/>
      <c r="B293" s="21"/>
      <c r="C293" s="101"/>
      <c r="D293" s="101"/>
      <c r="E293" s="39"/>
      <c r="F293" s="39"/>
      <c r="G293" s="39"/>
      <c r="H293" s="39"/>
      <c r="I293" s="40"/>
      <c r="J293" s="40"/>
      <c r="K293" s="52"/>
      <c r="L293" s="50"/>
    </row>
    <row r="294" spans="1:24" s="2" customFormat="1" ht="21" thickBot="1">
      <c r="A294" s="22">
        <v>31</v>
      </c>
      <c r="B294" s="91"/>
      <c r="C294" s="23" t="s">
        <v>382</v>
      </c>
      <c r="D294" s="70"/>
      <c r="E294" s="24"/>
      <c r="F294" s="25"/>
      <c r="G294" s="25"/>
      <c r="H294" s="25"/>
      <c r="I294" s="26">
        <f>SUM(H296:H306)</f>
        <v>0</v>
      </c>
      <c r="J294" s="47"/>
      <c r="K294" s="42" t="e">
        <f>SUM(J296:J306)</f>
        <v>#DIV/0!</v>
      </c>
      <c r="L294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s="2" customFormat="1">
      <c r="A295" s="37"/>
      <c r="B295" s="95"/>
      <c r="C295" s="38"/>
      <c r="D295" s="29"/>
      <c r="E295" s="5"/>
      <c r="F295" s="5"/>
      <c r="G295" s="5"/>
      <c r="H295" s="5"/>
      <c r="I295" s="6"/>
      <c r="J295" s="6"/>
      <c r="K295" s="51"/>
      <c r="L295" s="50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s="2" customFormat="1" ht="15.75">
      <c r="A296" s="2" t="s">
        <v>215</v>
      </c>
      <c r="B296" s="46"/>
      <c r="C296" s="87" t="s">
        <v>220</v>
      </c>
      <c r="D296" s="30"/>
      <c r="E296" s="11">
        <v>0</v>
      </c>
      <c r="F296" s="27" t="s">
        <v>25</v>
      </c>
      <c r="G296" s="98"/>
      <c r="H296" s="45">
        <f t="shared" ref="H296:H298" si="59">+E296*G296</f>
        <v>0</v>
      </c>
      <c r="I296" s="6"/>
      <c r="J296" s="62" t="e">
        <f t="shared" ref="J296:J305" si="60">+H296/$I$357</f>
        <v>#DIV/0!</v>
      </c>
      <c r="L296" s="49"/>
    </row>
    <row r="297" spans="1:24" s="2" customFormat="1" ht="15.75">
      <c r="A297" s="2" t="s">
        <v>216</v>
      </c>
      <c r="B297" s="46" t="s">
        <v>369</v>
      </c>
      <c r="C297" s="87" t="s">
        <v>581</v>
      </c>
      <c r="D297" s="30"/>
      <c r="E297" s="11">
        <v>0</v>
      </c>
      <c r="F297" s="27" t="s">
        <v>25</v>
      </c>
      <c r="G297" s="98"/>
      <c r="H297" s="45">
        <f t="shared" si="59"/>
        <v>0</v>
      </c>
      <c r="I297" s="6"/>
      <c r="J297" s="62" t="e">
        <f t="shared" si="60"/>
        <v>#DIV/0!</v>
      </c>
      <c r="L297" s="49"/>
    </row>
    <row r="298" spans="1:24" s="2" customFormat="1" ht="15.75">
      <c r="A298" s="2" t="s">
        <v>217</v>
      </c>
      <c r="B298" s="46"/>
      <c r="C298" s="87" t="s">
        <v>582</v>
      </c>
      <c r="D298" s="30"/>
      <c r="E298" s="11">
        <v>0</v>
      </c>
      <c r="F298" s="27" t="s">
        <v>25</v>
      </c>
      <c r="G298" s="98"/>
      <c r="H298" s="45">
        <f t="shared" si="59"/>
        <v>0</v>
      </c>
      <c r="I298" s="6"/>
      <c r="J298" s="62" t="e">
        <f t="shared" si="60"/>
        <v>#DIV/0!</v>
      </c>
      <c r="L298" s="49"/>
    </row>
    <row r="299" spans="1:24" s="2" customFormat="1" ht="15.75">
      <c r="A299" s="2" t="s">
        <v>590</v>
      </c>
      <c r="B299" s="46" t="s">
        <v>388</v>
      </c>
      <c r="C299" s="87" t="s">
        <v>583</v>
      </c>
      <c r="D299" s="30"/>
      <c r="E299" s="11">
        <v>0</v>
      </c>
      <c r="F299" s="27" t="s">
        <v>16</v>
      </c>
      <c r="G299" s="98"/>
      <c r="H299" s="45">
        <f t="shared" ref="H299:H305" si="61">+E299*G299</f>
        <v>0</v>
      </c>
      <c r="I299" s="6"/>
      <c r="J299" s="62" t="e">
        <f t="shared" si="60"/>
        <v>#DIV/0!</v>
      </c>
      <c r="L299" s="49"/>
    </row>
    <row r="300" spans="1:24" s="2" customFormat="1" ht="15.75">
      <c r="A300" s="2" t="s">
        <v>591</v>
      </c>
      <c r="B300" s="46"/>
      <c r="C300" s="87" t="s">
        <v>584</v>
      </c>
      <c r="D300" s="30"/>
      <c r="E300" s="11">
        <v>0</v>
      </c>
      <c r="F300" s="27" t="s">
        <v>16</v>
      </c>
      <c r="G300" s="98"/>
      <c r="H300" s="45">
        <f t="shared" si="61"/>
        <v>0</v>
      </c>
      <c r="I300" s="6"/>
      <c r="J300" s="62" t="e">
        <f t="shared" si="60"/>
        <v>#DIV/0!</v>
      </c>
      <c r="L300" s="49"/>
    </row>
    <row r="301" spans="1:24" s="2" customFormat="1" ht="15.75">
      <c r="A301" s="2" t="s">
        <v>592</v>
      </c>
      <c r="B301" s="46"/>
      <c r="C301" s="87" t="s">
        <v>585</v>
      </c>
      <c r="D301" s="30"/>
      <c r="E301" s="11">
        <v>0</v>
      </c>
      <c r="F301" s="27" t="s">
        <v>16</v>
      </c>
      <c r="G301" s="98"/>
      <c r="H301" s="45">
        <f t="shared" si="61"/>
        <v>0</v>
      </c>
      <c r="I301" s="6"/>
      <c r="J301" s="62" t="e">
        <f t="shared" si="60"/>
        <v>#DIV/0!</v>
      </c>
      <c r="L301" s="49"/>
    </row>
    <row r="302" spans="1:24" s="2" customFormat="1" ht="15.75">
      <c r="A302" s="2" t="s">
        <v>593</v>
      </c>
      <c r="B302" s="46"/>
      <c r="C302" s="87" t="s">
        <v>586</v>
      </c>
      <c r="D302" s="30"/>
      <c r="E302" s="11">
        <v>0</v>
      </c>
      <c r="F302" s="27" t="s">
        <v>16</v>
      </c>
      <c r="G302" s="98"/>
      <c r="H302" s="45">
        <f t="shared" si="61"/>
        <v>0</v>
      </c>
      <c r="I302" s="6"/>
      <c r="J302" s="62" t="e">
        <f t="shared" si="60"/>
        <v>#DIV/0!</v>
      </c>
      <c r="L302" s="49"/>
    </row>
    <row r="303" spans="1:24" s="2" customFormat="1" ht="15.75">
      <c r="A303" s="2" t="s">
        <v>594</v>
      </c>
      <c r="B303" s="46"/>
      <c r="C303" s="87" t="s">
        <v>587</v>
      </c>
      <c r="D303" s="30"/>
      <c r="E303" s="11">
        <v>0</v>
      </c>
      <c r="F303" s="27" t="s">
        <v>16</v>
      </c>
      <c r="G303" s="98"/>
      <c r="H303" s="45">
        <f t="shared" si="61"/>
        <v>0</v>
      </c>
      <c r="I303" s="6"/>
      <c r="J303" s="62" t="e">
        <f t="shared" si="60"/>
        <v>#DIV/0!</v>
      </c>
      <c r="L303" s="49"/>
    </row>
    <row r="304" spans="1:24" s="2" customFormat="1" ht="15.75">
      <c r="A304" s="2" t="s">
        <v>595</v>
      </c>
      <c r="B304" s="46" t="s">
        <v>569</v>
      </c>
      <c r="C304" s="87" t="s">
        <v>588</v>
      </c>
      <c r="D304" s="30"/>
      <c r="E304" s="11">
        <v>0</v>
      </c>
      <c r="F304" s="27" t="s">
        <v>16</v>
      </c>
      <c r="G304" s="98"/>
      <c r="H304" s="45">
        <f t="shared" si="61"/>
        <v>0</v>
      </c>
      <c r="I304" s="6"/>
      <c r="J304" s="62" t="e">
        <f t="shared" si="60"/>
        <v>#DIV/0!</v>
      </c>
      <c r="L304" s="49"/>
    </row>
    <row r="305" spans="1:24" s="2" customFormat="1" ht="15.75">
      <c r="A305" s="2" t="s">
        <v>596</v>
      </c>
      <c r="B305" s="46"/>
      <c r="C305" s="87" t="s">
        <v>589</v>
      </c>
      <c r="D305" s="30"/>
      <c r="E305" s="11">
        <v>0</v>
      </c>
      <c r="F305" s="27" t="s">
        <v>16</v>
      </c>
      <c r="G305" s="98"/>
      <c r="H305" s="45">
        <f t="shared" si="61"/>
        <v>0</v>
      </c>
      <c r="I305" s="6"/>
      <c r="J305" s="62" t="e">
        <f t="shared" si="60"/>
        <v>#DIV/0!</v>
      </c>
      <c r="L305" s="49"/>
    </row>
    <row r="306" spans="1:24" ht="16.5" thickBot="1">
      <c r="A306" s="43"/>
      <c r="B306" s="21"/>
      <c r="C306" s="101"/>
      <c r="D306" s="101"/>
      <c r="E306" s="39"/>
      <c r="F306" s="39"/>
      <c r="G306" s="39"/>
      <c r="H306" s="39"/>
      <c r="I306" s="40"/>
      <c r="J306" s="40"/>
      <c r="K306" s="52"/>
      <c r="L306" s="50"/>
    </row>
    <row r="307" spans="1:24" s="2" customFormat="1" ht="21" thickBot="1">
      <c r="A307" s="22">
        <v>32</v>
      </c>
      <c r="B307" s="91"/>
      <c r="C307" s="100" t="s">
        <v>597</v>
      </c>
      <c r="D307" s="70"/>
      <c r="E307" s="24"/>
      <c r="F307" s="25"/>
      <c r="G307" s="25"/>
      <c r="H307" s="25"/>
      <c r="I307" s="26">
        <f>SUM(H309:H314)</f>
        <v>0</v>
      </c>
      <c r="J307" s="47"/>
      <c r="K307" s="42" t="e">
        <f>SUM(J309:J314)</f>
        <v>#DIV/0!</v>
      </c>
      <c r="L307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s="2" customFormat="1">
      <c r="A308" s="37"/>
      <c r="B308" s="95"/>
      <c r="C308" s="38"/>
      <c r="D308" s="29"/>
      <c r="E308" s="5"/>
      <c r="F308" s="5"/>
      <c r="G308" s="5"/>
      <c r="H308" s="5"/>
      <c r="I308" s="6"/>
      <c r="J308" s="6"/>
      <c r="K308" s="51"/>
      <c r="L308" s="50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s="2" customFormat="1" ht="15.75">
      <c r="A309" s="2" t="s">
        <v>603</v>
      </c>
      <c r="B309" s="46"/>
      <c r="C309" s="87" t="s">
        <v>598</v>
      </c>
      <c r="D309" s="30"/>
      <c r="E309" s="11">
        <v>0</v>
      </c>
      <c r="F309" s="27" t="s">
        <v>16</v>
      </c>
      <c r="G309" s="98"/>
      <c r="H309" s="45">
        <f t="shared" ref="H309:H313" si="62">+E309*G309</f>
        <v>0</v>
      </c>
      <c r="I309" s="6"/>
      <c r="J309" s="62" t="e">
        <f>+H309/$I$357</f>
        <v>#DIV/0!</v>
      </c>
      <c r="L309" s="49"/>
    </row>
    <row r="310" spans="1:24" s="2" customFormat="1" ht="15.75">
      <c r="A310" s="2" t="s">
        <v>604</v>
      </c>
      <c r="B310" s="46" t="s">
        <v>369</v>
      </c>
      <c r="C310" s="87" t="s">
        <v>599</v>
      </c>
      <c r="D310" s="30"/>
      <c r="E310" s="11">
        <v>0</v>
      </c>
      <c r="F310" s="27" t="s">
        <v>16</v>
      </c>
      <c r="G310" s="98"/>
      <c r="H310" s="45">
        <f t="shared" si="62"/>
        <v>0</v>
      </c>
      <c r="I310" s="6"/>
      <c r="J310" s="62" t="e">
        <f>+H310/$I$357</f>
        <v>#DIV/0!</v>
      </c>
      <c r="L310" s="49"/>
    </row>
    <row r="311" spans="1:24" s="2" customFormat="1" ht="15.75">
      <c r="A311" s="2" t="s">
        <v>605</v>
      </c>
      <c r="B311" s="46"/>
      <c r="C311" s="87" t="s">
        <v>600</v>
      </c>
      <c r="D311" s="30"/>
      <c r="E311" s="11">
        <v>0</v>
      </c>
      <c r="F311" s="27" t="s">
        <v>16</v>
      </c>
      <c r="G311" s="98"/>
      <c r="H311" s="45">
        <f t="shared" si="62"/>
        <v>0</v>
      </c>
      <c r="I311" s="6"/>
      <c r="J311" s="62" t="e">
        <f>+H311/$I$357</f>
        <v>#DIV/0!</v>
      </c>
      <c r="L311" s="49"/>
    </row>
    <row r="312" spans="1:24" s="2" customFormat="1" ht="15.75">
      <c r="A312" s="2" t="s">
        <v>606</v>
      </c>
      <c r="B312" s="46" t="s">
        <v>388</v>
      </c>
      <c r="C312" s="87" t="s">
        <v>601</v>
      </c>
      <c r="D312" s="30"/>
      <c r="E312" s="11">
        <v>0</v>
      </c>
      <c r="F312" s="27" t="s">
        <v>16</v>
      </c>
      <c r="G312" s="98"/>
      <c r="H312" s="45">
        <f t="shared" si="62"/>
        <v>0</v>
      </c>
      <c r="I312" s="6"/>
      <c r="J312" s="62" t="e">
        <f>+H312/$I$357</f>
        <v>#DIV/0!</v>
      </c>
      <c r="L312" s="49"/>
    </row>
    <row r="313" spans="1:24" s="2" customFormat="1" ht="15.75">
      <c r="A313" s="2" t="s">
        <v>607</v>
      </c>
      <c r="B313" s="46"/>
      <c r="C313" s="87" t="s">
        <v>602</v>
      </c>
      <c r="D313" s="30"/>
      <c r="E313" s="11">
        <v>0</v>
      </c>
      <c r="F313" s="27" t="s">
        <v>16</v>
      </c>
      <c r="G313" s="98"/>
      <c r="H313" s="45">
        <f t="shared" si="62"/>
        <v>0</v>
      </c>
      <c r="I313" s="6"/>
      <c r="J313" s="62" t="e">
        <f>+H313/$I$357</f>
        <v>#DIV/0!</v>
      </c>
      <c r="L313" s="49"/>
    </row>
    <row r="314" spans="1:24" ht="16.5" thickBot="1">
      <c r="A314" s="43"/>
      <c r="B314" s="21"/>
      <c r="C314" s="101"/>
      <c r="D314" s="101"/>
      <c r="E314" s="39"/>
      <c r="F314" s="39"/>
      <c r="G314" s="39"/>
      <c r="H314" s="39"/>
      <c r="I314" s="40"/>
      <c r="J314" s="40"/>
      <c r="K314" s="52"/>
      <c r="L314" s="50"/>
    </row>
    <row r="315" spans="1:24" s="2" customFormat="1" ht="21" thickBot="1">
      <c r="A315" s="22">
        <v>33</v>
      </c>
      <c r="B315" s="91"/>
      <c r="C315" s="100" t="s">
        <v>609</v>
      </c>
      <c r="D315" s="70"/>
      <c r="E315" s="24"/>
      <c r="F315" s="25"/>
      <c r="G315" s="25"/>
      <c r="H315" s="25"/>
      <c r="I315" s="26">
        <f>SUM(H317:H321)</f>
        <v>0</v>
      </c>
      <c r="J315" s="47"/>
      <c r="K315" s="42" t="e">
        <f>SUM(J317:J321)</f>
        <v>#DIV/0!</v>
      </c>
      <c r="L315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s="2" customFormat="1">
      <c r="A316" s="37"/>
      <c r="B316" s="95"/>
      <c r="C316" s="38"/>
      <c r="D316" s="29"/>
      <c r="E316" s="5"/>
      <c r="F316" s="5"/>
      <c r="G316" s="5"/>
      <c r="H316" s="5"/>
      <c r="I316" s="6"/>
      <c r="J316" s="6"/>
      <c r="K316" s="51"/>
      <c r="L316" s="50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s="2" customFormat="1" ht="15.75">
      <c r="A317" s="2" t="s">
        <v>608</v>
      </c>
      <c r="B317" s="46"/>
      <c r="C317" s="87" t="s">
        <v>610</v>
      </c>
      <c r="D317" s="30"/>
      <c r="E317" s="11">
        <v>0</v>
      </c>
      <c r="F317" s="27" t="s">
        <v>17</v>
      </c>
      <c r="G317" s="98"/>
      <c r="H317" s="45">
        <f t="shared" ref="H317:H320" si="63">+E317*G317</f>
        <v>0</v>
      </c>
      <c r="I317" s="6"/>
      <c r="J317" s="62" t="e">
        <f>+H317/$I$357</f>
        <v>#DIV/0!</v>
      </c>
      <c r="L317" s="49"/>
    </row>
    <row r="318" spans="1:24" s="2" customFormat="1" ht="15.75">
      <c r="A318" s="2" t="s">
        <v>604</v>
      </c>
      <c r="B318" s="46"/>
      <c r="C318" s="87" t="s">
        <v>611</v>
      </c>
      <c r="D318" s="30"/>
      <c r="E318" s="11">
        <v>0</v>
      </c>
      <c r="F318" s="27" t="s">
        <v>17</v>
      </c>
      <c r="G318" s="98"/>
      <c r="H318" s="45">
        <f t="shared" si="63"/>
        <v>0</v>
      </c>
      <c r="I318" s="6"/>
      <c r="J318" s="62" t="e">
        <f>+H318/$I$357</f>
        <v>#DIV/0!</v>
      </c>
      <c r="L318" s="49"/>
    </row>
    <row r="319" spans="1:24" s="2" customFormat="1" ht="15.75">
      <c r="A319" s="2" t="s">
        <v>605</v>
      </c>
      <c r="B319" s="46"/>
      <c r="C319" s="87" t="s">
        <v>612</v>
      </c>
      <c r="D319" s="30"/>
      <c r="E319" s="11">
        <v>0</v>
      </c>
      <c r="F319" s="27" t="s">
        <v>17</v>
      </c>
      <c r="G319" s="98"/>
      <c r="H319" s="45">
        <f t="shared" si="63"/>
        <v>0</v>
      </c>
      <c r="I319" s="6"/>
      <c r="J319" s="62" t="e">
        <f>+H319/$I$357</f>
        <v>#DIV/0!</v>
      </c>
      <c r="L319" s="49"/>
    </row>
    <row r="320" spans="1:24" s="2" customFormat="1" ht="15.75">
      <c r="A320" s="2" t="s">
        <v>606</v>
      </c>
      <c r="B320" s="46"/>
      <c r="C320" s="87" t="s">
        <v>613</v>
      </c>
      <c r="D320" s="30"/>
      <c r="E320" s="11">
        <v>0</v>
      </c>
      <c r="F320" s="27" t="s">
        <v>17</v>
      </c>
      <c r="G320" s="98"/>
      <c r="H320" s="45">
        <f t="shared" si="63"/>
        <v>0</v>
      </c>
      <c r="I320" s="6"/>
      <c r="J320" s="62" t="e">
        <f>+H320/$I$357</f>
        <v>#DIV/0!</v>
      </c>
      <c r="L320" s="49"/>
    </row>
    <row r="321" spans="1:24" ht="16.5" thickBot="1">
      <c r="A321" s="43"/>
      <c r="B321" s="21"/>
      <c r="C321" s="101"/>
      <c r="D321" s="101"/>
      <c r="E321" s="39"/>
      <c r="F321" s="39"/>
      <c r="G321" s="39"/>
      <c r="H321" s="39"/>
      <c r="I321" s="40"/>
      <c r="J321" s="40"/>
      <c r="K321" s="52"/>
      <c r="L321" s="50"/>
    </row>
    <row r="322" spans="1:24" s="2" customFormat="1" ht="21" thickBot="1">
      <c r="A322" s="22">
        <v>34</v>
      </c>
      <c r="B322" s="91"/>
      <c r="C322" s="100" t="s">
        <v>614</v>
      </c>
      <c r="D322" s="70"/>
      <c r="E322" s="24"/>
      <c r="F322" s="25"/>
      <c r="G322" s="25"/>
      <c r="H322" s="25"/>
      <c r="I322" s="26">
        <f>SUM(H324:H331)</f>
        <v>0</v>
      </c>
      <c r="J322" s="47"/>
      <c r="K322" s="42" t="e">
        <f>SUM(J324:J331)</f>
        <v>#DIV/0!</v>
      </c>
      <c r="L322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s="2" customFormat="1">
      <c r="A323" s="37"/>
      <c r="B323" s="95"/>
      <c r="C323" s="38"/>
      <c r="D323" s="29"/>
      <c r="E323" s="5"/>
      <c r="F323" s="5"/>
      <c r="G323" s="5"/>
      <c r="H323" s="5"/>
      <c r="I323" s="6"/>
      <c r="J323" s="6"/>
      <c r="K323" s="51"/>
      <c r="L323" s="50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s="2" customFormat="1" ht="15.75">
      <c r="A324" s="2" t="s">
        <v>623</v>
      </c>
      <c r="B324" s="46"/>
      <c r="C324" s="87" t="s">
        <v>615</v>
      </c>
      <c r="D324" s="30"/>
      <c r="E324" s="11">
        <v>0</v>
      </c>
      <c r="F324" s="27" t="s">
        <v>38</v>
      </c>
      <c r="G324" s="98"/>
      <c r="H324" s="45">
        <f t="shared" ref="H324:H327" si="64">+E324*G324</f>
        <v>0</v>
      </c>
      <c r="I324" s="6"/>
      <c r="J324" s="62" t="e">
        <f t="shared" ref="J324:J330" si="65">+H324/$I$357</f>
        <v>#DIV/0!</v>
      </c>
      <c r="L324" s="49"/>
    </row>
    <row r="325" spans="1:24" s="2" customFormat="1" ht="15.75">
      <c r="A325" s="2" t="s">
        <v>624</v>
      </c>
      <c r="B325" s="46"/>
      <c r="C325" s="87" t="s">
        <v>616</v>
      </c>
      <c r="D325" s="30"/>
      <c r="E325" s="11">
        <v>0</v>
      </c>
      <c r="F325" s="27" t="s">
        <v>38</v>
      </c>
      <c r="G325" s="98"/>
      <c r="H325" s="45">
        <f t="shared" si="64"/>
        <v>0</v>
      </c>
      <c r="I325" s="6"/>
      <c r="J325" s="62" t="e">
        <f t="shared" si="65"/>
        <v>#DIV/0!</v>
      </c>
      <c r="L325" s="49"/>
    </row>
    <row r="326" spans="1:24" s="2" customFormat="1" ht="15.75">
      <c r="A326" s="2" t="s">
        <v>625</v>
      </c>
      <c r="B326" s="46"/>
      <c r="C326" s="87" t="s">
        <v>617</v>
      </c>
      <c r="D326" s="30"/>
      <c r="E326" s="11">
        <v>0</v>
      </c>
      <c r="F326" s="27" t="s">
        <v>25</v>
      </c>
      <c r="G326" s="98"/>
      <c r="H326" s="45">
        <f t="shared" si="64"/>
        <v>0</v>
      </c>
      <c r="I326" s="6"/>
      <c r="J326" s="62" t="e">
        <f t="shared" si="65"/>
        <v>#DIV/0!</v>
      </c>
      <c r="L326" s="49"/>
    </row>
    <row r="327" spans="1:24" s="2" customFormat="1" ht="15.75">
      <c r="A327" s="2" t="s">
        <v>626</v>
      </c>
      <c r="B327" s="46"/>
      <c r="C327" s="87" t="s">
        <v>618</v>
      </c>
      <c r="D327" s="30"/>
      <c r="E327" s="11">
        <v>0</v>
      </c>
      <c r="F327" s="27" t="s">
        <v>16</v>
      </c>
      <c r="G327" s="98"/>
      <c r="H327" s="45">
        <f t="shared" si="64"/>
        <v>0</v>
      </c>
      <c r="I327" s="6"/>
      <c r="J327" s="62" t="e">
        <f t="shared" si="65"/>
        <v>#DIV/0!</v>
      </c>
      <c r="L327" s="49"/>
    </row>
    <row r="328" spans="1:24" s="2" customFormat="1" ht="15.75">
      <c r="A328" s="2" t="s">
        <v>627</v>
      </c>
      <c r="B328" s="46"/>
      <c r="C328" s="87" t="s">
        <v>619</v>
      </c>
      <c r="D328" s="30"/>
      <c r="E328" s="11">
        <v>0</v>
      </c>
      <c r="F328" s="27" t="s">
        <v>25</v>
      </c>
      <c r="G328" s="98"/>
      <c r="H328" s="45">
        <f t="shared" ref="H328:H330" si="66">+E328*G328</f>
        <v>0</v>
      </c>
      <c r="I328" s="6"/>
      <c r="J328" s="62" t="e">
        <f t="shared" si="65"/>
        <v>#DIV/0!</v>
      </c>
      <c r="L328" s="49"/>
    </row>
    <row r="329" spans="1:24" s="2" customFormat="1" ht="15.75">
      <c r="A329" s="2" t="s">
        <v>628</v>
      </c>
      <c r="B329" s="46"/>
      <c r="C329" s="87" t="s">
        <v>370</v>
      </c>
      <c r="D329" s="30"/>
      <c r="E329" s="11">
        <v>0</v>
      </c>
      <c r="F329" s="27" t="s">
        <v>16</v>
      </c>
      <c r="G329" s="98"/>
      <c r="H329" s="45">
        <f t="shared" si="66"/>
        <v>0</v>
      </c>
      <c r="I329" s="6"/>
      <c r="J329" s="62" t="e">
        <f t="shared" si="65"/>
        <v>#DIV/0!</v>
      </c>
      <c r="L329" s="49"/>
    </row>
    <row r="330" spans="1:24" s="2" customFormat="1" ht="15.75">
      <c r="A330" s="2" t="s">
        <v>629</v>
      </c>
      <c r="B330" s="46"/>
      <c r="C330" s="87" t="s">
        <v>620</v>
      </c>
      <c r="D330" s="30"/>
      <c r="E330" s="11">
        <v>0</v>
      </c>
      <c r="F330" s="27" t="s">
        <v>16</v>
      </c>
      <c r="G330" s="98"/>
      <c r="H330" s="45">
        <f t="shared" si="66"/>
        <v>0</v>
      </c>
      <c r="I330" s="6"/>
      <c r="J330" s="62" t="e">
        <f t="shared" si="65"/>
        <v>#DIV/0!</v>
      </c>
      <c r="L330" s="49"/>
    </row>
    <row r="331" spans="1:24" ht="16.5" thickBot="1">
      <c r="A331" s="43"/>
      <c r="B331" s="21"/>
      <c r="C331" s="101"/>
      <c r="D331" s="101"/>
      <c r="E331" s="39"/>
      <c r="F331" s="39"/>
      <c r="G331" s="39"/>
      <c r="H331" s="39"/>
      <c r="I331" s="40"/>
      <c r="J331" s="40"/>
      <c r="K331" s="52"/>
      <c r="L331" s="50"/>
    </row>
    <row r="332" spans="1:24" s="2" customFormat="1" ht="21" thickBot="1">
      <c r="A332" s="22">
        <v>35</v>
      </c>
      <c r="B332" s="91"/>
      <c r="C332" s="100" t="s">
        <v>621</v>
      </c>
      <c r="D332" s="70"/>
      <c r="E332" s="24"/>
      <c r="F332" s="25"/>
      <c r="G332" s="25"/>
      <c r="H332" s="25"/>
      <c r="I332" s="26">
        <f>SUM(H334:H336)</f>
        <v>0</v>
      </c>
      <c r="J332" s="47"/>
      <c r="K332" s="42" t="e">
        <f>SUM(J334:J336)</f>
        <v>#DIV/0!</v>
      </c>
      <c r="L332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s="2" customFormat="1">
      <c r="A333" s="37"/>
      <c r="B333" s="95"/>
      <c r="C333" s="38"/>
      <c r="D333" s="29"/>
      <c r="E333" s="5"/>
      <c r="F333" s="5"/>
      <c r="G333" s="5"/>
      <c r="H333" s="5"/>
      <c r="I333" s="6"/>
      <c r="J333" s="6"/>
      <c r="K333" s="51"/>
      <c r="L333" s="50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s="2" customFormat="1" ht="15.75">
      <c r="A334" s="2" t="s">
        <v>630</v>
      </c>
      <c r="B334" s="46"/>
      <c r="C334" s="87" t="s">
        <v>622</v>
      </c>
      <c r="D334" s="30"/>
      <c r="E334" s="11">
        <v>0</v>
      </c>
      <c r="F334" s="27" t="s">
        <v>16</v>
      </c>
      <c r="G334" s="98"/>
      <c r="H334" s="45">
        <f t="shared" ref="H334:H335" si="67">+E334*G334</f>
        <v>0</v>
      </c>
      <c r="I334" s="6"/>
      <c r="J334" s="62" t="e">
        <f>+H334/$I$357</f>
        <v>#DIV/0!</v>
      </c>
      <c r="L334" s="49"/>
    </row>
    <row r="335" spans="1:24" s="2" customFormat="1" ht="15.75">
      <c r="A335" s="2" t="s">
        <v>631</v>
      </c>
      <c r="B335" s="46"/>
      <c r="C335" s="87" t="s">
        <v>620</v>
      </c>
      <c r="D335" s="30"/>
      <c r="E335" s="11">
        <v>0</v>
      </c>
      <c r="F335" s="27" t="s">
        <v>16</v>
      </c>
      <c r="G335" s="98"/>
      <c r="H335" s="45">
        <f t="shared" si="67"/>
        <v>0</v>
      </c>
      <c r="I335" s="6"/>
      <c r="J335" s="62" t="e">
        <f>+H335/$I$357</f>
        <v>#DIV/0!</v>
      </c>
      <c r="L335" s="49"/>
    </row>
    <row r="336" spans="1:24" ht="16.5" thickBot="1">
      <c r="A336" s="43"/>
      <c r="B336" s="21"/>
      <c r="C336" s="101"/>
      <c r="D336" s="101"/>
      <c r="E336" s="39"/>
      <c r="F336" s="39"/>
      <c r="G336" s="39"/>
      <c r="H336" s="39"/>
      <c r="I336" s="40"/>
      <c r="J336" s="40"/>
      <c r="K336" s="52"/>
      <c r="L336" s="50"/>
    </row>
    <row r="337" spans="1:24" s="2" customFormat="1" ht="21" thickBot="1">
      <c r="A337" s="22">
        <v>36</v>
      </c>
      <c r="B337" s="91"/>
      <c r="C337" s="100" t="s">
        <v>633</v>
      </c>
      <c r="D337" s="70"/>
      <c r="E337" s="24"/>
      <c r="F337" s="25"/>
      <c r="G337" s="25"/>
      <c r="H337" s="25"/>
      <c r="I337" s="26">
        <f>SUM(H339:H346)</f>
        <v>0</v>
      </c>
      <c r="J337" s="47"/>
      <c r="K337" s="42" t="e">
        <f>SUM(J339:J346)</f>
        <v>#DIV/0!</v>
      </c>
      <c r="L337"/>
      <c r="M337"/>
      <c r="N337"/>
      <c r="O337"/>
      <c r="P337"/>
      <c r="Q337"/>
      <c r="R337"/>
      <c r="S337"/>
      <c r="T337"/>
      <c r="U337"/>
      <c r="V337"/>
      <c r="W337"/>
      <c r="X337"/>
    </row>
    <row r="338" spans="1:24" s="2" customFormat="1">
      <c r="A338" s="37"/>
      <c r="B338" s="95"/>
      <c r="C338" s="38"/>
      <c r="D338" s="29"/>
      <c r="E338" s="5"/>
      <c r="F338" s="5"/>
      <c r="G338" s="5"/>
      <c r="H338" s="5"/>
      <c r="I338" s="6"/>
      <c r="J338" s="6"/>
      <c r="K338" s="51"/>
      <c r="L338" s="50"/>
      <c r="M338"/>
      <c r="N338"/>
      <c r="O338"/>
      <c r="P338"/>
      <c r="Q338"/>
      <c r="R338"/>
      <c r="S338"/>
      <c r="T338"/>
      <c r="U338"/>
      <c r="V338"/>
      <c r="W338"/>
      <c r="X338"/>
    </row>
    <row r="339" spans="1:24" s="2" customFormat="1" ht="15.75">
      <c r="A339" s="2" t="s">
        <v>632</v>
      </c>
      <c r="B339" s="46"/>
      <c r="C339" s="87" t="s">
        <v>220</v>
      </c>
      <c r="D339" s="30"/>
      <c r="E339" s="11">
        <v>0</v>
      </c>
      <c r="F339" s="27" t="s">
        <v>38</v>
      </c>
      <c r="G339" s="98"/>
      <c r="H339" s="45">
        <f t="shared" ref="H339:H340" si="68">+E339*G339</f>
        <v>0</v>
      </c>
      <c r="I339" s="6"/>
      <c r="J339" s="62" t="e">
        <f>+H339/$I$357</f>
        <v>#DIV/0!</v>
      </c>
      <c r="L339" s="49"/>
    </row>
    <row r="340" spans="1:24" s="2" customFormat="1" ht="15.75">
      <c r="A340" s="2" t="s">
        <v>638</v>
      </c>
      <c r="B340" s="46"/>
      <c r="C340" s="87" t="s">
        <v>370</v>
      </c>
      <c r="D340" s="30"/>
      <c r="E340" s="11">
        <v>0</v>
      </c>
      <c r="F340" s="27" t="s">
        <v>16</v>
      </c>
      <c r="G340" s="98"/>
      <c r="H340" s="45">
        <f t="shared" si="68"/>
        <v>0</v>
      </c>
      <c r="I340" s="6"/>
      <c r="J340" s="62" t="e">
        <f>+H340/$I$357</f>
        <v>#DIV/0!</v>
      </c>
      <c r="L340" s="49"/>
    </row>
    <row r="341" spans="1:24" s="2" customFormat="1" ht="15.75">
      <c r="A341" s="2" t="s">
        <v>639</v>
      </c>
      <c r="B341" s="46"/>
      <c r="C341" s="87" t="s">
        <v>634</v>
      </c>
      <c r="D341" s="30"/>
      <c r="E341" s="11">
        <v>0</v>
      </c>
      <c r="F341" s="27" t="s">
        <v>25</v>
      </c>
      <c r="G341" s="98"/>
      <c r="H341" s="45">
        <f t="shared" ref="H341:H345" si="69">+E341*G341</f>
        <v>0</v>
      </c>
      <c r="I341" s="6"/>
      <c r="J341" s="62" t="e">
        <f t="shared" ref="J341:J345" si="70">+H341/$I$357</f>
        <v>#DIV/0!</v>
      </c>
      <c r="L341" s="49"/>
    </row>
    <row r="342" spans="1:24" s="2" customFormat="1" ht="15.75">
      <c r="A342" s="2" t="s">
        <v>640</v>
      </c>
      <c r="B342" s="46"/>
      <c r="C342" s="87" t="s">
        <v>620</v>
      </c>
      <c r="D342" s="30"/>
      <c r="E342" s="11">
        <v>0</v>
      </c>
      <c r="F342" s="27" t="s">
        <v>16</v>
      </c>
      <c r="G342" s="98"/>
      <c r="H342" s="45">
        <f t="shared" si="69"/>
        <v>0</v>
      </c>
      <c r="I342" s="6"/>
      <c r="J342" s="62" t="e">
        <f t="shared" si="70"/>
        <v>#DIV/0!</v>
      </c>
      <c r="L342" s="49"/>
    </row>
    <row r="343" spans="1:24" s="2" customFormat="1" ht="15.75">
      <c r="A343" s="2" t="s">
        <v>641</v>
      </c>
      <c r="B343" s="46"/>
      <c r="C343" s="87" t="s">
        <v>635</v>
      </c>
      <c r="D343" s="30"/>
      <c r="E343" s="11">
        <v>0</v>
      </c>
      <c r="F343" s="27" t="s">
        <v>18</v>
      </c>
      <c r="G343" s="98"/>
      <c r="H343" s="45">
        <f t="shared" si="69"/>
        <v>0</v>
      </c>
      <c r="I343" s="6"/>
      <c r="J343" s="62" t="e">
        <f t="shared" si="70"/>
        <v>#DIV/0!</v>
      </c>
      <c r="L343" s="49"/>
    </row>
    <row r="344" spans="1:24" s="2" customFormat="1" ht="15.75">
      <c r="A344" s="2" t="s">
        <v>642</v>
      </c>
      <c r="B344" s="46"/>
      <c r="C344" s="87" t="s">
        <v>636</v>
      </c>
      <c r="D344" s="30"/>
      <c r="E344" s="11">
        <v>0</v>
      </c>
      <c r="F344" s="27" t="s">
        <v>16</v>
      </c>
      <c r="G344" s="98"/>
      <c r="H344" s="45">
        <f t="shared" si="69"/>
        <v>0</v>
      </c>
      <c r="I344" s="6"/>
      <c r="J344" s="62" t="e">
        <f t="shared" si="70"/>
        <v>#DIV/0!</v>
      </c>
      <c r="L344" s="49"/>
    </row>
    <row r="345" spans="1:24" s="2" customFormat="1" ht="15.75">
      <c r="A345" s="2" t="s">
        <v>643</v>
      </c>
      <c r="B345" s="46"/>
      <c r="C345" s="87" t="s">
        <v>637</v>
      </c>
      <c r="D345" s="30"/>
      <c r="E345" s="11">
        <v>0</v>
      </c>
      <c r="F345" s="27" t="s">
        <v>16</v>
      </c>
      <c r="G345" s="98"/>
      <c r="H345" s="45">
        <f t="shared" si="69"/>
        <v>0</v>
      </c>
      <c r="I345" s="6"/>
      <c r="J345" s="62" t="e">
        <f t="shared" si="70"/>
        <v>#DIV/0!</v>
      </c>
      <c r="L345" s="49"/>
    </row>
    <row r="346" spans="1:24" ht="16.5" thickBot="1">
      <c r="A346" s="43"/>
      <c r="B346" s="21"/>
      <c r="C346" s="101"/>
      <c r="D346" s="101"/>
      <c r="E346" s="39"/>
      <c r="F346" s="39"/>
      <c r="G346" s="39"/>
      <c r="H346" s="39"/>
      <c r="I346" s="40"/>
      <c r="J346" s="40"/>
      <c r="K346" s="52"/>
      <c r="L346" s="50"/>
    </row>
    <row r="347" spans="1:24" s="2" customFormat="1" ht="21" thickBot="1">
      <c r="A347" s="22">
        <v>37</v>
      </c>
      <c r="B347" s="91"/>
      <c r="C347" s="100" t="s">
        <v>645</v>
      </c>
      <c r="D347" s="70"/>
      <c r="E347" s="24"/>
      <c r="F347" s="25"/>
      <c r="G347" s="25"/>
      <c r="H347" s="25"/>
      <c r="I347" s="26">
        <f>SUM(H349:H354)</f>
        <v>0</v>
      </c>
      <c r="J347" s="47"/>
      <c r="K347" s="42" t="e">
        <f>SUM(J349:J354)</f>
        <v>#DIV/0!</v>
      </c>
      <c r="L347"/>
      <c r="M347"/>
      <c r="N347"/>
      <c r="O347"/>
      <c r="P347"/>
      <c r="Q347"/>
      <c r="R347"/>
      <c r="S347"/>
      <c r="T347"/>
      <c r="U347"/>
      <c r="V347"/>
      <c r="W347"/>
      <c r="X347"/>
    </row>
    <row r="348" spans="1:24" s="2" customFormat="1">
      <c r="A348" s="37"/>
      <c r="B348" s="95"/>
      <c r="C348" s="38"/>
      <c r="D348" s="29"/>
      <c r="E348" s="5"/>
      <c r="F348" s="5"/>
      <c r="G348" s="5"/>
      <c r="H348" s="5"/>
      <c r="I348" s="6"/>
      <c r="J348" s="6"/>
      <c r="K348" s="51"/>
      <c r="L348" s="50"/>
      <c r="M348"/>
      <c r="N348"/>
      <c r="O348"/>
      <c r="P348"/>
      <c r="Q348"/>
      <c r="R348"/>
      <c r="S348"/>
      <c r="T348"/>
      <c r="U348"/>
      <c r="V348"/>
      <c r="W348"/>
      <c r="X348"/>
    </row>
    <row r="349" spans="1:24" s="2" customFormat="1" ht="15.75">
      <c r="A349" s="2" t="s">
        <v>644</v>
      </c>
      <c r="B349" s="46"/>
      <c r="C349" s="87" t="s">
        <v>220</v>
      </c>
      <c r="D349" s="30"/>
      <c r="E349" s="11">
        <v>0</v>
      </c>
      <c r="F349" s="27" t="s">
        <v>38</v>
      </c>
      <c r="G349" s="98"/>
      <c r="H349" s="45">
        <f t="shared" ref="H349:H353" si="71">+E349*G349</f>
        <v>0</v>
      </c>
      <c r="I349" s="6"/>
      <c r="J349" s="62" t="e">
        <f>+H349/$I$357</f>
        <v>#DIV/0!</v>
      </c>
      <c r="L349" s="49"/>
    </row>
    <row r="350" spans="1:24" s="2" customFormat="1" ht="15.75">
      <c r="A350" s="2" t="s">
        <v>638</v>
      </c>
      <c r="B350" s="46"/>
      <c r="C350" s="87" t="s">
        <v>617</v>
      </c>
      <c r="D350" s="30"/>
      <c r="E350" s="11">
        <v>0</v>
      </c>
      <c r="F350" s="27" t="s">
        <v>25</v>
      </c>
      <c r="G350" s="98"/>
      <c r="H350" s="45">
        <f t="shared" si="71"/>
        <v>0</v>
      </c>
      <c r="I350" s="6"/>
      <c r="J350" s="62" t="e">
        <f>+H350/$I$357</f>
        <v>#DIV/0!</v>
      </c>
      <c r="L350" s="49"/>
    </row>
    <row r="351" spans="1:24" s="2" customFormat="1" ht="15.75">
      <c r="A351" s="2" t="s">
        <v>639</v>
      </c>
      <c r="B351" s="46"/>
      <c r="C351" s="87" t="s">
        <v>370</v>
      </c>
      <c r="D351" s="30"/>
      <c r="E351" s="11">
        <v>0</v>
      </c>
      <c r="F351" s="27" t="s">
        <v>18</v>
      </c>
      <c r="G351" s="98"/>
      <c r="H351" s="45">
        <f t="shared" si="71"/>
        <v>0</v>
      </c>
      <c r="I351" s="6"/>
      <c r="J351" s="62" t="e">
        <f>+H351/$I$357</f>
        <v>#DIV/0!</v>
      </c>
      <c r="L351" s="49"/>
    </row>
    <row r="352" spans="1:24" s="2" customFormat="1" ht="15.75">
      <c r="A352" s="2" t="s">
        <v>640</v>
      </c>
      <c r="B352" s="46"/>
      <c r="C352" s="87" t="s">
        <v>646</v>
      </c>
      <c r="D352" s="30"/>
      <c r="E352" s="11">
        <v>0</v>
      </c>
      <c r="F352" s="27" t="s">
        <v>25</v>
      </c>
      <c r="G352" s="98"/>
      <c r="H352" s="45">
        <f t="shared" si="71"/>
        <v>0</v>
      </c>
      <c r="I352" s="6"/>
      <c r="J352" s="62" t="e">
        <f>+H352/$I$357</f>
        <v>#DIV/0!</v>
      </c>
      <c r="L352" s="49"/>
    </row>
    <row r="353" spans="1:24" s="2" customFormat="1" ht="15.75">
      <c r="A353" s="2" t="s">
        <v>641</v>
      </c>
      <c r="B353" s="46"/>
      <c r="C353" s="87" t="s">
        <v>622</v>
      </c>
      <c r="D353" s="30"/>
      <c r="E353" s="11">
        <v>0</v>
      </c>
      <c r="F353" s="27" t="s">
        <v>18</v>
      </c>
      <c r="G353" s="98"/>
      <c r="H353" s="45">
        <f t="shared" si="71"/>
        <v>0</v>
      </c>
      <c r="I353" s="6"/>
      <c r="J353" s="62" t="e">
        <f>+H353/$I$357</f>
        <v>#DIV/0!</v>
      </c>
      <c r="L353" s="49"/>
    </row>
    <row r="354" spans="1:24" ht="15.75">
      <c r="A354" s="43"/>
      <c r="B354" s="21"/>
      <c r="C354" s="101"/>
      <c r="D354" s="101"/>
      <c r="E354" s="39"/>
      <c r="F354" s="39"/>
      <c r="G354" s="39"/>
      <c r="H354" s="39"/>
      <c r="I354" s="40"/>
      <c r="J354" s="40"/>
      <c r="K354" s="52"/>
      <c r="L354" s="50"/>
    </row>
    <row r="355" spans="1:24" s="80" customFormat="1" ht="28.5">
      <c r="A355" s="21"/>
      <c r="B355" s="21"/>
      <c r="C355" s="97"/>
      <c r="D355" s="97"/>
      <c r="E355" s="39"/>
      <c r="F355" s="39"/>
      <c r="G355" s="39"/>
      <c r="H355" s="39"/>
      <c r="I355" s="40"/>
      <c r="J355" s="40"/>
      <c r="K355" s="52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</row>
    <row r="356" spans="1:24" ht="15.75" thickBot="1">
      <c r="A356" s="31"/>
      <c r="B356" s="92"/>
      <c r="C356" s="96"/>
      <c r="D356" s="96"/>
      <c r="E356" s="39"/>
      <c r="F356" s="39"/>
      <c r="G356" s="39"/>
      <c r="H356" s="39"/>
      <c r="I356" s="40"/>
      <c r="J356" s="40"/>
      <c r="K356" s="52"/>
      <c r="L356" s="49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s="2" customFormat="1" ht="29.25" customHeight="1" thickBot="1">
      <c r="A357" s="102" t="s">
        <v>19</v>
      </c>
      <c r="B357" s="103"/>
      <c r="C357" s="103"/>
      <c r="D357" s="55"/>
      <c r="E357" s="56"/>
      <c r="F357" s="57"/>
      <c r="G357" s="57"/>
      <c r="H357" s="58"/>
      <c r="I357" s="59">
        <f>SUM(I17:I354)</f>
        <v>0</v>
      </c>
      <c r="J357" s="60"/>
      <c r="K357" s="59" t="e">
        <f>SUM(K17:K354)</f>
        <v>#DIV/0!</v>
      </c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</row>
    <row r="358" spans="1:24" ht="21" customHeight="1">
      <c r="C358" s="1"/>
      <c r="D358" s="1"/>
    </row>
    <row r="359" spans="1:24">
      <c r="C359" s="1"/>
      <c r="D359" s="1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C360" s="1"/>
      <c r="D360" s="1"/>
    </row>
    <row r="361" spans="1:24">
      <c r="C361" s="1"/>
      <c r="D361" s="1"/>
    </row>
    <row r="364" spans="1:24" s="2" customForma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</row>
    <row r="366" spans="1:24"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74" ht="31.5" customHeight="1"/>
    <row r="380" ht="15" customHeight="1"/>
  </sheetData>
  <mergeCells count="41">
    <mergeCell ref="C278:D278"/>
    <mergeCell ref="C293:D293"/>
    <mergeCell ref="C306:D306"/>
    <mergeCell ref="A357:C357"/>
    <mergeCell ref="C216:D216"/>
    <mergeCell ref="C228:D228"/>
    <mergeCell ref="C240:D240"/>
    <mergeCell ref="C249:D249"/>
    <mergeCell ref="C259:D259"/>
    <mergeCell ref="C269:D269"/>
    <mergeCell ref="C314:D314"/>
    <mergeCell ref="C321:D321"/>
    <mergeCell ref="C331:D331"/>
    <mergeCell ref="C336:D336"/>
    <mergeCell ref="C346:D346"/>
    <mergeCell ref="C354:D354"/>
    <mergeCell ref="C208:D208"/>
    <mergeCell ref="C101:D101"/>
    <mergeCell ref="C108:D108"/>
    <mergeCell ref="C114:D114"/>
    <mergeCell ref="C118:D118"/>
    <mergeCell ref="C130:D130"/>
    <mergeCell ref="C134:D134"/>
    <mergeCell ref="C139:D139"/>
    <mergeCell ref="C148:D148"/>
    <mergeCell ref="C153:D153"/>
    <mergeCell ref="C165:D165"/>
    <mergeCell ref="C201:D201"/>
    <mergeCell ref="C92:D92"/>
    <mergeCell ref="I10:K10"/>
    <mergeCell ref="I12:K12"/>
    <mergeCell ref="A14:D14"/>
    <mergeCell ref="J14:K14"/>
    <mergeCell ref="C31:D31"/>
    <mergeCell ref="C46:D46"/>
    <mergeCell ref="C58:D58"/>
    <mergeCell ref="C72:D72"/>
    <mergeCell ref="C76:D76"/>
    <mergeCell ref="C81:D81"/>
    <mergeCell ref="C87:D87"/>
    <mergeCell ref="C25:D25"/>
  </mergeCells>
  <dataValidations count="1">
    <dataValidation type="list" allowBlank="1" showInputMessage="1" showErrorMessage="1" sqref="F28:F30 F75 F79:F80 F68:F71 F84:F86 F49:F53 F90:F91 F104:F107 F133 F151:F152 F168:F200 F204:F207 F243:F248 F272:F277 F56:F57 I95:I101 F137:F138 F34:F45 F61:F65 F95:F100 F111:F113 F117 F121:F129 F142:F147 F156:F164 F211:F215 F219:F227 F231:F239 F252:F258 F262:F268 F281:F292 F296:F305 F309:F313 F317:F320 F324:F330 F334:F335 F339:F345 F349:F353 F19:F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zoomScale="55" zoomScaleNormal="55" workbookViewId="0">
      <selection activeCell="A17" sqref="A17:XFD25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44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716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5" t="s">
        <v>15</v>
      </c>
      <c r="J10" s="106"/>
      <c r="K10" s="107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8" t="s">
        <v>15</v>
      </c>
      <c r="J12" s="109"/>
      <c r="K12" s="110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1" t="s">
        <v>222</v>
      </c>
      <c r="B14" s="112"/>
      <c r="C14" s="112"/>
      <c r="D14" s="112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3" t="s">
        <v>14</v>
      </c>
      <c r="K14" s="114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24" ht="21" customHeight="1" thickBot="1">
      <c r="A17" s="22">
        <v>0</v>
      </c>
      <c r="B17" s="91"/>
      <c r="C17" s="33" t="s">
        <v>717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24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24" ht="20.25">
      <c r="A19" s="46" t="s">
        <v>718</v>
      </c>
      <c r="B19" s="46"/>
      <c r="C19" s="77" t="s">
        <v>719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 t="shared" ref="J19:J24" si="1">+H19/$I$566</f>
        <v>#DIV/0!</v>
      </c>
      <c r="L19" s="50"/>
    </row>
    <row r="20" spans="1:24" ht="20.25">
      <c r="A20" s="46" t="s">
        <v>720</v>
      </c>
      <c r="B20" s="46"/>
      <c r="C20" s="77" t="s">
        <v>721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 t="shared" si="1"/>
        <v>#DIV/0!</v>
      </c>
      <c r="L20" s="50"/>
    </row>
    <row r="21" spans="1:24" ht="20.25">
      <c r="A21" s="46" t="s">
        <v>722</v>
      </c>
      <c r="B21" s="46"/>
      <c r="C21" s="77" t="s">
        <v>723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 t="shared" si="1"/>
        <v>#DIV/0!</v>
      </c>
      <c r="L21" s="50"/>
    </row>
    <row r="22" spans="1:24" ht="20.25">
      <c r="A22" s="46" t="s">
        <v>724</v>
      </c>
      <c r="B22" s="46"/>
      <c r="C22" s="77" t="s">
        <v>725</v>
      </c>
      <c r="D22" s="30"/>
      <c r="E22" s="11">
        <v>0</v>
      </c>
      <c r="F22" s="27" t="s">
        <v>726</v>
      </c>
      <c r="G22" s="63"/>
      <c r="H22" s="45">
        <f t="shared" si="0"/>
        <v>0</v>
      </c>
      <c r="I22" s="6"/>
      <c r="J22" s="62" t="e">
        <f t="shared" si="1"/>
        <v>#DIV/0!</v>
      </c>
      <c r="L22" s="50"/>
    </row>
    <row r="23" spans="1:24" ht="20.25">
      <c r="A23" s="46" t="s">
        <v>727</v>
      </c>
      <c r="B23" s="46"/>
      <c r="C23" s="77" t="s">
        <v>728</v>
      </c>
      <c r="D23" s="30"/>
      <c r="E23" s="11">
        <v>0</v>
      </c>
      <c r="F23" s="27" t="s">
        <v>726</v>
      </c>
      <c r="G23" s="63"/>
      <c r="H23" s="45">
        <f t="shared" si="0"/>
        <v>0</v>
      </c>
      <c r="I23" s="6"/>
      <c r="J23" s="62" t="e">
        <f t="shared" si="1"/>
        <v>#DIV/0!</v>
      </c>
      <c r="L23" s="50"/>
    </row>
    <row r="24" spans="1:24" ht="20.25">
      <c r="A24" s="46" t="s">
        <v>729</v>
      </c>
      <c r="B24" s="46"/>
      <c r="C24" s="82" t="s">
        <v>730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 t="shared" si="1"/>
        <v>#DIV/0!</v>
      </c>
      <c r="L24" s="50"/>
    </row>
    <row r="25" spans="1:24" s="2" customFormat="1" ht="15.75" thickBot="1">
      <c r="A25" s="20"/>
      <c r="B25" s="21"/>
      <c r="C25" s="101"/>
      <c r="D25" s="101"/>
      <c r="E25" s="39"/>
      <c r="F25" s="39"/>
      <c r="G25" s="39"/>
      <c r="H25" s="39"/>
      <c r="I25" s="40"/>
      <c r="J25" s="40"/>
      <c r="K25" s="52"/>
      <c r="L25" s="49"/>
    </row>
    <row r="26" spans="1:24" ht="21" customHeight="1" thickBot="1">
      <c r="A26" s="22">
        <v>1</v>
      </c>
      <c r="B26" s="91"/>
      <c r="C26" s="33" t="s">
        <v>50</v>
      </c>
      <c r="D26" s="28"/>
      <c r="E26" s="24"/>
      <c r="F26" s="25"/>
      <c r="G26" s="25"/>
      <c r="H26" s="25"/>
      <c r="I26" s="26">
        <f>SUM(H28:H30)</f>
        <v>0</v>
      </c>
      <c r="J26" s="47"/>
      <c r="K26" s="42" t="e">
        <f>SUM(J28:J30)</f>
        <v>#DIV/0!</v>
      </c>
    </row>
    <row r="27" spans="1:24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24" ht="20.25">
      <c r="A28" s="46" t="s">
        <v>0</v>
      </c>
      <c r="B28" s="46"/>
      <c r="C28" s="77" t="s">
        <v>51</v>
      </c>
      <c r="D28" s="30"/>
      <c r="E28" s="11">
        <v>0</v>
      </c>
      <c r="F28" s="27" t="s">
        <v>16</v>
      </c>
      <c r="G28" s="63"/>
      <c r="H28" s="45">
        <f t="shared" ref="H28:H29" si="2">+E28*G28</f>
        <v>0</v>
      </c>
      <c r="I28" s="6"/>
      <c r="J28" s="62" t="e">
        <f>+H28/$I$144</f>
        <v>#DIV/0!</v>
      </c>
      <c r="L28" s="50"/>
    </row>
    <row r="29" spans="1:24" ht="20.25">
      <c r="A29" s="46" t="s">
        <v>1</v>
      </c>
      <c r="B29" s="46"/>
      <c r="C29" s="77" t="s">
        <v>52</v>
      </c>
      <c r="D29" s="30"/>
      <c r="E29" s="11">
        <v>0</v>
      </c>
      <c r="F29" s="27" t="s">
        <v>18</v>
      </c>
      <c r="G29" s="63"/>
      <c r="H29" s="45">
        <f t="shared" si="2"/>
        <v>0</v>
      </c>
      <c r="I29" s="6"/>
      <c r="J29" s="62" t="e">
        <f>+H29/$I$144</f>
        <v>#DIV/0!</v>
      </c>
      <c r="L29" s="50"/>
    </row>
    <row r="30" spans="1:24" s="2" customFormat="1" ht="15.75" thickBot="1">
      <c r="A30" s="20"/>
      <c r="B30" s="21"/>
      <c r="C30" s="101"/>
      <c r="D30" s="101"/>
      <c r="E30" s="39"/>
      <c r="F30" s="39"/>
      <c r="G30" s="39"/>
      <c r="H30" s="39"/>
      <c r="I30" s="40"/>
      <c r="J30" s="40"/>
      <c r="K30" s="52"/>
      <c r="L30" s="49"/>
    </row>
    <row r="31" spans="1:24" ht="21" thickBot="1">
      <c r="A31" s="22" t="s">
        <v>3</v>
      </c>
      <c r="B31" s="91"/>
      <c r="C31" s="33" t="s">
        <v>54</v>
      </c>
      <c r="D31" s="70"/>
      <c r="E31" s="24"/>
      <c r="F31" s="25"/>
      <c r="G31" s="25"/>
      <c r="H31" s="25"/>
      <c r="I31" s="26">
        <f>SUM(H33:H34)</f>
        <v>0</v>
      </c>
      <c r="J31" s="47"/>
      <c r="K31" s="42" t="e">
        <f>SUM(J33:J34)</f>
        <v>#DIV/0!</v>
      </c>
    </row>
    <row r="32" spans="1:24" ht="15.7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</row>
    <row r="33" spans="1:24" ht="20.25">
      <c r="A33" s="71" t="s">
        <v>4</v>
      </c>
      <c r="B33" s="71"/>
      <c r="C33" s="77" t="s">
        <v>647</v>
      </c>
      <c r="D33" s="30"/>
      <c r="E33" s="11">
        <v>0</v>
      </c>
      <c r="F33" s="27" t="s">
        <v>38</v>
      </c>
      <c r="G33" s="63"/>
      <c r="H33" s="45">
        <f t="shared" ref="H33" si="3">+E33*G33</f>
        <v>0</v>
      </c>
      <c r="I33" s="6"/>
      <c r="J33" s="62" t="e">
        <f>+H33/$I$144</f>
        <v>#DIV/0!</v>
      </c>
      <c r="L33" s="50"/>
    </row>
    <row r="34" spans="1:24" ht="15.75" thickBot="1">
      <c r="A34" s="31"/>
      <c r="B34" s="92"/>
      <c r="C34" s="104"/>
      <c r="D34" s="104"/>
      <c r="E34" s="39"/>
      <c r="F34" s="39"/>
      <c r="G34" s="39"/>
      <c r="H34" s="39"/>
      <c r="I34" s="40"/>
      <c r="J34" s="40"/>
      <c r="K34" s="52"/>
      <c r="L34" s="49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1" thickBot="1">
      <c r="A35" s="22">
        <v>3</v>
      </c>
      <c r="B35" s="91"/>
      <c r="C35" s="33" t="s">
        <v>648</v>
      </c>
      <c r="D35" s="34"/>
      <c r="E35" s="24"/>
      <c r="F35" s="25"/>
      <c r="G35" s="25"/>
      <c r="H35" s="25"/>
      <c r="I35" s="26">
        <f>SUM(H37:H38)</f>
        <v>0</v>
      </c>
      <c r="J35" s="47"/>
      <c r="K35" s="42" t="e">
        <f>SUM(J37:J38)</f>
        <v>#DIV/0!</v>
      </c>
    </row>
    <row r="36" spans="1:24" ht="15.7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spans="1:24" ht="20.25">
      <c r="A37" s="46" t="s">
        <v>24</v>
      </c>
      <c r="B37" s="46"/>
      <c r="C37" s="82" t="s">
        <v>649</v>
      </c>
      <c r="D37" s="30"/>
      <c r="E37" s="11">
        <v>0</v>
      </c>
      <c r="F37" s="27" t="s">
        <v>17</v>
      </c>
      <c r="G37" s="63"/>
      <c r="H37" s="45">
        <f t="shared" ref="H37" si="4">+E37*G37</f>
        <v>0</v>
      </c>
      <c r="I37" s="6"/>
      <c r="J37" s="62" t="e">
        <f>+H37/$I$144</f>
        <v>#DIV/0!</v>
      </c>
      <c r="L37" s="50"/>
    </row>
    <row r="38" spans="1:24" ht="21" thickBot="1">
      <c r="A38" s="46"/>
      <c r="B38" s="46"/>
      <c r="C38" s="44"/>
      <c r="D38" s="30"/>
      <c r="E38" s="11"/>
      <c r="F38" s="27"/>
      <c r="G38" s="63"/>
      <c r="H38" s="39"/>
      <c r="I38" s="40"/>
      <c r="J38" s="65"/>
      <c r="L38" s="50"/>
    </row>
    <row r="39" spans="1:24" ht="21" thickBot="1">
      <c r="A39" s="22">
        <v>4</v>
      </c>
      <c r="B39" s="91"/>
      <c r="C39" s="33" t="s">
        <v>73</v>
      </c>
      <c r="D39" s="70"/>
      <c r="E39" s="24"/>
      <c r="F39" s="25"/>
      <c r="G39" s="25"/>
      <c r="H39" s="25"/>
      <c r="I39" s="26">
        <f>SUM(H41:H42)</f>
        <v>0</v>
      </c>
      <c r="J39" s="47"/>
      <c r="K39" s="42" t="e">
        <f>SUM(J41:J42)</f>
        <v>#DIV/0!</v>
      </c>
    </row>
    <row r="40" spans="1:24">
      <c r="A40" s="35"/>
      <c r="B40" s="94"/>
      <c r="C40" s="29"/>
      <c r="D40" s="36"/>
      <c r="E40" s="5"/>
      <c r="F40" s="5"/>
      <c r="G40" s="5"/>
      <c r="H40" s="5"/>
      <c r="I40" s="6"/>
      <c r="J40" s="6"/>
      <c r="K40" s="53"/>
      <c r="L40" s="50"/>
    </row>
    <row r="41" spans="1:24" ht="15.75">
      <c r="A41" s="43" t="s">
        <v>5</v>
      </c>
      <c r="B41" s="46"/>
      <c r="C41" s="84" t="s">
        <v>74</v>
      </c>
      <c r="D41" s="30"/>
      <c r="E41" s="11">
        <v>0</v>
      </c>
      <c r="F41" s="27" t="s">
        <v>17</v>
      </c>
      <c r="G41" s="11"/>
      <c r="H41" s="45">
        <f t="shared" ref="H41" si="5">+E41*G41</f>
        <v>0</v>
      </c>
      <c r="I41" s="6"/>
      <c r="J41" s="62" t="e">
        <f>+H41/$I$144</f>
        <v>#DIV/0!</v>
      </c>
      <c r="L41" s="50"/>
    </row>
    <row r="42" spans="1:24" ht="15.75" thickBot="1">
      <c r="A42" s="31"/>
      <c r="B42" s="92"/>
      <c r="C42" s="104"/>
      <c r="D42" s="104"/>
      <c r="E42" s="39"/>
      <c r="F42" s="39"/>
      <c r="G42" s="39"/>
      <c r="H42" s="39"/>
      <c r="I42" s="40"/>
      <c r="J42" s="65"/>
      <c r="K42" s="54"/>
      <c r="L42" s="50"/>
    </row>
    <row r="43" spans="1:24" s="2" customFormat="1" ht="21" thickBot="1">
      <c r="A43" s="22">
        <v>5</v>
      </c>
      <c r="B43" s="91"/>
      <c r="C43" s="33" t="s">
        <v>77</v>
      </c>
      <c r="D43" s="34"/>
      <c r="E43" s="24"/>
      <c r="F43" s="25"/>
      <c r="G43" s="25"/>
      <c r="H43" s="25"/>
      <c r="I43" s="26">
        <f>SUM(H45:H46)</f>
        <v>0</v>
      </c>
      <c r="J43" s="47"/>
      <c r="K43" s="42" t="e">
        <f>SUM(J45:J46)</f>
        <v>#DIV/0!</v>
      </c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>
      <c r="A44" s="35"/>
      <c r="B44" s="94"/>
      <c r="C44" s="29"/>
      <c r="D44" s="36"/>
      <c r="E44" s="5"/>
      <c r="F44" s="5"/>
      <c r="G44" s="5"/>
      <c r="H44" s="5"/>
      <c r="I44" s="6"/>
      <c r="J44" s="6"/>
      <c r="K44" s="53"/>
      <c r="L44" s="50"/>
    </row>
    <row r="45" spans="1:24" s="2" customFormat="1" ht="15.75">
      <c r="A45" s="46" t="s">
        <v>6</v>
      </c>
      <c r="B45" s="46"/>
      <c r="C45" s="83" t="s">
        <v>650</v>
      </c>
      <c r="D45" s="30"/>
      <c r="E45" s="11">
        <v>0</v>
      </c>
      <c r="F45" s="27" t="s">
        <v>17</v>
      </c>
      <c r="G45" s="11"/>
      <c r="H45" s="45">
        <f t="shared" ref="H45" si="6">+E45*G45</f>
        <v>0</v>
      </c>
      <c r="I45" s="6"/>
      <c r="J45" s="62" t="e">
        <f>+H45/$I$144</f>
        <v>#DIV/0!</v>
      </c>
      <c r="L45" s="49"/>
    </row>
    <row r="46" spans="1:24" ht="16.5" thickBot="1">
      <c r="A46" s="73"/>
      <c r="B46" s="73"/>
      <c r="C46" s="74"/>
      <c r="D46" s="30"/>
      <c r="E46" s="75"/>
      <c r="F46" s="76"/>
      <c r="G46" s="75"/>
      <c r="H46" s="39"/>
      <c r="I46" s="40"/>
      <c r="J46" s="52"/>
      <c r="K46" s="2"/>
      <c r="L46" s="49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2" customFormat="1" ht="21" thickBot="1">
      <c r="A47" s="22">
        <v>6</v>
      </c>
      <c r="B47" s="91"/>
      <c r="C47" s="33" t="s">
        <v>651</v>
      </c>
      <c r="D47" s="70"/>
      <c r="E47" s="24"/>
      <c r="F47" s="25"/>
      <c r="G47" s="25"/>
      <c r="H47" s="25"/>
      <c r="I47" s="26">
        <f>SUM(H49:H50)</f>
        <v>0</v>
      </c>
      <c r="J47" s="47"/>
      <c r="K47" s="42" t="e">
        <f>SUM(J49:J50)</f>
        <v>#DIV/0!</v>
      </c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>
      <c r="A48" s="35"/>
      <c r="B48" s="94"/>
      <c r="C48" s="29"/>
      <c r="D48" s="36"/>
      <c r="E48" s="5"/>
      <c r="F48" s="5"/>
      <c r="G48" s="5"/>
      <c r="H48" s="5"/>
      <c r="I48" s="6"/>
      <c r="J48" s="6"/>
      <c r="K48" s="53"/>
      <c r="L48" s="50"/>
    </row>
    <row r="49" spans="1:24" s="2" customFormat="1" ht="20.25">
      <c r="A49" s="43" t="s">
        <v>7</v>
      </c>
      <c r="B49" s="46" t="s">
        <v>652</v>
      </c>
      <c r="C49" s="83" t="s">
        <v>70</v>
      </c>
      <c r="D49" s="30"/>
      <c r="E49" s="11">
        <v>0</v>
      </c>
      <c r="F49" s="27" t="s">
        <v>25</v>
      </c>
      <c r="G49" s="64"/>
      <c r="H49" s="45">
        <f t="shared" ref="H49" si="7">+E49*G49</f>
        <v>0</v>
      </c>
      <c r="I49" s="6"/>
      <c r="J49" s="62" t="e">
        <f>+H49/$I$144</f>
        <v>#DIV/0!</v>
      </c>
      <c r="L49" s="49"/>
    </row>
    <row r="50" spans="1:24" ht="15.75" thickBot="1">
      <c r="A50" s="31"/>
      <c r="B50" s="92"/>
      <c r="C50" s="104"/>
      <c r="D50" s="104"/>
      <c r="E50" s="39"/>
      <c r="F50" s="39"/>
      <c r="G50" s="39"/>
      <c r="H50" s="39"/>
      <c r="I50" s="40"/>
      <c r="J50" s="40"/>
      <c r="K50" s="40"/>
      <c r="L50" s="50"/>
    </row>
    <row r="51" spans="1:24" s="2" customFormat="1" ht="21" thickBot="1">
      <c r="A51" s="32">
        <v>7</v>
      </c>
      <c r="B51" s="93"/>
      <c r="C51" s="33" t="s">
        <v>250</v>
      </c>
      <c r="D51" s="34"/>
      <c r="E51" s="24"/>
      <c r="F51" s="25"/>
      <c r="G51" s="25"/>
      <c r="H51" s="25"/>
      <c r="I51" s="26">
        <f>SUM(H53:H54)</f>
        <v>0</v>
      </c>
      <c r="J51" s="47"/>
      <c r="K51" s="42" t="e">
        <f>SUM(J53:J54)</f>
        <v>#DIV/0!</v>
      </c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4" s="2" customFormat="1">
      <c r="A52" s="37"/>
      <c r="B52" s="95"/>
      <c r="C52" s="38"/>
      <c r="D52" s="29"/>
      <c r="E52" s="5"/>
      <c r="F52" s="5"/>
      <c r="G52" s="5"/>
      <c r="H52" s="5"/>
      <c r="I52" s="6"/>
      <c r="J52" s="6"/>
      <c r="K52" s="51"/>
      <c r="L52" s="50"/>
      <c r="M52"/>
      <c r="N52"/>
      <c r="O52"/>
      <c r="P52"/>
      <c r="Q52"/>
      <c r="R52"/>
      <c r="S52"/>
      <c r="T52"/>
      <c r="U52"/>
      <c r="V52"/>
      <c r="W52"/>
      <c r="X52"/>
    </row>
    <row r="53" spans="1:24" s="2" customFormat="1" ht="15.75">
      <c r="A53" s="43" t="s">
        <v>8</v>
      </c>
      <c r="B53" s="46" t="s">
        <v>95</v>
      </c>
      <c r="C53" s="84" t="s">
        <v>653</v>
      </c>
      <c r="D53" s="30"/>
      <c r="E53" s="11">
        <v>0</v>
      </c>
      <c r="F53" s="27" t="s">
        <v>25</v>
      </c>
      <c r="G53" s="85"/>
      <c r="H53" s="45">
        <f t="shared" ref="H53" si="8">+E53*G53</f>
        <v>0</v>
      </c>
      <c r="I53" s="6"/>
      <c r="J53" s="62" t="e">
        <f>+H53/$I$144</f>
        <v>#DIV/0!</v>
      </c>
      <c r="L53" s="49"/>
    </row>
    <row r="54" spans="1:24" ht="15.75" thickBot="1">
      <c r="A54" s="31"/>
      <c r="B54" s="92"/>
      <c r="C54" s="104"/>
      <c r="D54" s="104"/>
      <c r="E54" s="39"/>
      <c r="F54" s="39"/>
      <c r="G54" s="39"/>
      <c r="H54" s="39"/>
      <c r="I54" s="40"/>
      <c r="J54" s="40"/>
      <c r="K54" s="52"/>
      <c r="L54" s="50"/>
    </row>
    <row r="55" spans="1:24" s="2" customFormat="1" ht="21" thickBot="1">
      <c r="A55" s="32">
        <v>8</v>
      </c>
      <c r="B55" s="93"/>
      <c r="C55" s="33" t="s">
        <v>251</v>
      </c>
      <c r="D55" s="34"/>
      <c r="E55" s="24"/>
      <c r="F55" s="25"/>
      <c r="G55" s="25"/>
      <c r="H55" s="25"/>
      <c r="I55" s="26">
        <f>SUM(H57:H61)</f>
        <v>0</v>
      </c>
      <c r="J55" s="47"/>
      <c r="K55" s="42" t="e">
        <f>SUM(J57:J61)</f>
        <v>#DIV/0!</v>
      </c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>
      <c r="A56" s="37"/>
      <c r="B56" s="95"/>
      <c r="C56" s="38"/>
      <c r="D56" s="29"/>
      <c r="E56" s="5"/>
      <c r="F56" s="5"/>
      <c r="G56" s="5"/>
      <c r="H56" s="5"/>
      <c r="I56" s="6"/>
      <c r="J56" s="6"/>
      <c r="K56" s="51"/>
      <c r="L56" s="50"/>
    </row>
    <row r="57" spans="1:24" ht="15.75">
      <c r="A57" s="43" t="s">
        <v>27</v>
      </c>
      <c r="B57" s="46" t="s">
        <v>108</v>
      </c>
      <c r="C57" s="77" t="s">
        <v>109</v>
      </c>
      <c r="D57" s="30"/>
      <c r="E57" s="11">
        <v>0</v>
      </c>
      <c r="F57" s="27" t="s">
        <v>17</v>
      </c>
      <c r="G57" s="11"/>
      <c r="H57" s="45">
        <f t="shared" ref="H57:H58" si="9">+E57*G57</f>
        <v>0</v>
      </c>
      <c r="I57" s="6"/>
      <c r="J57" s="62" t="e">
        <f>+H57/$I$144</f>
        <v>#DIV/0!</v>
      </c>
      <c r="K57" s="2"/>
      <c r="L57" s="49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>
      <c r="A58" s="43" t="s">
        <v>37</v>
      </c>
      <c r="B58" s="46"/>
      <c r="C58" s="77" t="s">
        <v>110</v>
      </c>
      <c r="D58" s="30"/>
      <c r="E58" s="11">
        <v>0</v>
      </c>
      <c r="F58" s="27" t="s">
        <v>17</v>
      </c>
      <c r="G58" s="11"/>
      <c r="H58" s="45">
        <f t="shared" si="9"/>
        <v>0</v>
      </c>
      <c r="I58" s="6"/>
      <c r="J58" s="62" t="e">
        <f>+H58/$I$144</f>
        <v>#DIV/0!</v>
      </c>
      <c r="K58" s="2"/>
      <c r="L58" s="49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>
      <c r="A59" s="43" t="s">
        <v>654</v>
      </c>
      <c r="B59" s="46"/>
      <c r="C59" s="82" t="s">
        <v>467</v>
      </c>
      <c r="D59" s="30"/>
      <c r="E59" s="11">
        <v>0</v>
      </c>
      <c r="F59" s="27" t="s">
        <v>17</v>
      </c>
      <c r="G59" s="11"/>
      <c r="H59" s="45">
        <f t="shared" ref="H59:H60" si="10">+E59*G59</f>
        <v>0</v>
      </c>
      <c r="I59" s="6"/>
      <c r="J59" s="62" t="e">
        <f>+H59/$I$144</f>
        <v>#DIV/0!</v>
      </c>
      <c r="K59" s="2"/>
      <c r="L59" s="49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>
      <c r="A60" s="43" t="s">
        <v>655</v>
      </c>
      <c r="B60" s="46"/>
      <c r="C60" s="82" t="s">
        <v>111</v>
      </c>
      <c r="D60" s="30"/>
      <c r="E60" s="11">
        <v>0</v>
      </c>
      <c r="F60" s="27" t="s">
        <v>17</v>
      </c>
      <c r="G60" s="11"/>
      <c r="H60" s="45">
        <f t="shared" si="10"/>
        <v>0</v>
      </c>
      <c r="I60" s="6"/>
      <c r="J60" s="62" t="e">
        <f>+H60/$I$144</f>
        <v>#DIV/0!</v>
      </c>
      <c r="K60" s="2"/>
      <c r="L60" s="49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thickBot="1">
      <c r="A61" s="31"/>
      <c r="B61" s="92"/>
      <c r="C61" s="104"/>
      <c r="D61" s="104"/>
      <c r="E61" s="39"/>
      <c r="F61" s="39"/>
      <c r="G61" s="39"/>
      <c r="H61" s="39"/>
      <c r="I61" s="40"/>
      <c r="J61" s="40"/>
      <c r="K61" s="52"/>
      <c r="L61" s="50"/>
    </row>
    <row r="62" spans="1:24" s="2" customFormat="1" ht="21" thickBot="1">
      <c r="A62" s="32">
        <v>9</v>
      </c>
      <c r="B62" s="93"/>
      <c r="C62" s="33" t="s">
        <v>119</v>
      </c>
      <c r="D62" s="34"/>
      <c r="E62" s="24"/>
      <c r="F62" s="25"/>
      <c r="G62" s="25"/>
      <c r="H62" s="25"/>
      <c r="I62" s="26">
        <f>SUM(H64:H67)</f>
        <v>0</v>
      </c>
      <c r="J62" s="47"/>
      <c r="K62" s="42" t="e">
        <f>SUM(J64:J67)</f>
        <v>#DIV/0!</v>
      </c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s="2" customFormat="1">
      <c r="A63" s="37"/>
      <c r="B63" s="95"/>
      <c r="C63" s="38"/>
      <c r="D63" s="29"/>
      <c r="E63" s="5"/>
      <c r="F63" s="5"/>
      <c r="G63" s="5"/>
      <c r="H63" s="5"/>
      <c r="I63" s="6"/>
      <c r="J63" s="6"/>
      <c r="K63" s="51"/>
      <c r="L63" s="50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 ht="15.75">
      <c r="A64" s="43" t="s">
        <v>28</v>
      </c>
      <c r="B64" s="46"/>
      <c r="C64" s="79" t="s">
        <v>121</v>
      </c>
      <c r="D64" s="30"/>
      <c r="E64" s="11">
        <v>0</v>
      </c>
      <c r="F64" s="27" t="s">
        <v>16</v>
      </c>
      <c r="G64" s="11"/>
      <c r="H64" s="45">
        <f t="shared" ref="H64" si="11">+E64*G64</f>
        <v>0</v>
      </c>
      <c r="I64" s="6"/>
      <c r="J64" s="62" t="e">
        <f>+H64/$I$144</f>
        <v>#DIV/0!</v>
      </c>
      <c r="L64" s="49"/>
    </row>
    <row r="65" spans="1:24" s="2" customFormat="1" ht="15.75">
      <c r="A65" s="43" t="s">
        <v>432</v>
      </c>
      <c r="B65" s="46"/>
      <c r="C65" s="88" t="s">
        <v>122</v>
      </c>
      <c r="D65" s="30"/>
      <c r="E65" s="11">
        <v>0</v>
      </c>
      <c r="F65" s="27" t="s">
        <v>16</v>
      </c>
      <c r="G65" s="11"/>
      <c r="H65" s="45">
        <f t="shared" ref="H65:H66" si="12">+E65*G65</f>
        <v>0</v>
      </c>
      <c r="I65" s="6"/>
      <c r="J65" s="62" t="e">
        <f>+H65/$I$144</f>
        <v>#DIV/0!</v>
      </c>
      <c r="L65" s="49"/>
    </row>
    <row r="66" spans="1:24" s="2" customFormat="1" ht="15.75">
      <c r="A66" s="43" t="s">
        <v>433</v>
      </c>
      <c r="B66" s="46"/>
      <c r="C66" s="88" t="s">
        <v>656</v>
      </c>
      <c r="D66" s="30"/>
      <c r="E66" s="11">
        <v>0</v>
      </c>
      <c r="F66" s="27" t="s">
        <v>16</v>
      </c>
      <c r="G66" s="11"/>
      <c r="H66" s="45">
        <f t="shared" si="12"/>
        <v>0</v>
      </c>
      <c r="I66" s="6"/>
      <c r="J66" s="62" t="e">
        <f>+H66/$I$144</f>
        <v>#DIV/0!</v>
      </c>
      <c r="L66" s="49"/>
    </row>
    <row r="67" spans="1:24" ht="15.75" thickBot="1">
      <c r="A67" s="31"/>
      <c r="B67" s="92"/>
      <c r="C67" s="104"/>
      <c r="D67" s="104"/>
      <c r="E67" s="39"/>
      <c r="F67" s="39"/>
      <c r="G67" s="39"/>
      <c r="H67" s="39"/>
      <c r="I67" s="40"/>
      <c r="J67" s="40"/>
      <c r="K67" s="52"/>
      <c r="L67" s="50"/>
    </row>
    <row r="68" spans="1:24" s="2" customFormat="1" ht="21" thickBot="1">
      <c r="A68" s="32">
        <v>10</v>
      </c>
      <c r="B68" s="93"/>
      <c r="C68" s="33" t="s">
        <v>289</v>
      </c>
      <c r="D68" s="34"/>
      <c r="E68" s="24"/>
      <c r="F68" s="25"/>
      <c r="G68" s="25"/>
      <c r="H68" s="25"/>
      <c r="I68" s="26">
        <f>SUM(H70:H71)</f>
        <v>0</v>
      </c>
      <c r="J68" s="47"/>
      <c r="K68" s="42" t="e">
        <f>SUM(J70:J71)</f>
        <v>#DIV/0!</v>
      </c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s="2" customFormat="1">
      <c r="A69" s="37"/>
      <c r="B69" s="95"/>
      <c r="C69" s="38"/>
      <c r="D69" s="29"/>
      <c r="E69" s="5"/>
      <c r="F69" s="5"/>
      <c r="G69" s="5"/>
      <c r="H69" s="5"/>
      <c r="I69" s="6"/>
      <c r="J69" s="6"/>
      <c r="K69" s="51"/>
      <c r="L69" s="50"/>
      <c r="M69"/>
      <c r="N69"/>
      <c r="O69"/>
      <c r="P69"/>
      <c r="Q69"/>
      <c r="R69"/>
      <c r="S69"/>
      <c r="T69"/>
      <c r="U69"/>
      <c r="V69"/>
      <c r="W69"/>
      <c r="X69"/>
    </row>
    <row r="70" spans="1:24" s="2" customFormat="1" ht="15.75">
      <c r="A70" s="43" t="s">
        <v>29</v>
      </c>
      <c r="B70" s="46" t="s">
        <v>290</v>
      </c>
      <c r="C70" s="86" t="s">
        <v>657</v>
      </c>
      <c r="D70" s="30"/>
      <c r="E70" s="11">
        <v>0</v>
      </c>
      <c r="F70" s="27" t="s">
        <v>16</v>
      </c>
      <c r="G70" s="11"/>
      <c r="H70" s="45">
        <f t="shared" ref="H70" si="13">+E70*G70</f>
        <v>0</v>
      </c>
      <c r="I70" s="6"/>
      <c r="J70" s="62" t="e">
        <f>+H70/$I$144</f>
        <v>#DIV/0!</v>
      </c>
      <c r="L70" s="49"/>
    </row>
    <row r="71" spans="1:24" ht="15.75" thickBot="1">
      <c r="A71" s="31"/>
      <c r="B71" s="92"/>
      <c r="C71" s="104"/>
      <c r="D71" s="104"/>
      <c r="E71" s="39"/>
      <c r="F71" s="39"/>
      <c r="G71" s="39"/>
      <c r="H71" s="39"/>
      <c r="I71" s="40"/>
      <c r="J71" s="40"/>
      <c r="K71" s="52"/>
      <c r="L71" s="50"/>
    </row>
    <row r="72" spans="1:24" s="2" customFormat="1" ht="21" thickBot="1">
      <c r="A72" s="32">
        <v>11</v>
      </c>
      <c r="B72" s="93"/>
      <c r="C72" s="33" t="s">
        <v>329</v>
      </c>
      <c r="D72" s="34"/>
      <c r="E72" s="24"/>
      <c r="F72" s="25"/>
      <c r="G72" s="25"/>
      <c r="H72" s="25"/>
      <c r="I72" s="26">
        <f>SUM(H74:H82)</f>
        <v>0</v>
      </c>
      <c r="J72" s="47"/>
      <c r="K72" s="42" t="e">
        <f>SUM(J74:J82)</f>
        <v>#DIV/0!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>
      <c r="A73" s="37"/>
      <c r="B73" s="95"/>
      <c r="C73" s="38"/>
      <c r="D73" s="29"/>
      <c r="E73" s="5"/>
      <c r="F73" s="5"/>
      <c r="G73" s="5"/>
      <c r="H73" s="5"/>
      <c r="I73" s="6"/>
      <c r="J73" s="6"/>
      <c r="K73" s="51"/>
      <c r="L73" s="50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 ht="15.75">
      <c r="A74" s="43" t="s">
        <v>30</v>
      </c>
      <c r="B74" s="46" t="s">
        <v>658</v>
      </c>
      <c r="C74" s="79" t="s">
        <v>520</v>
      </c>
      <c r="D74" s="30"/>
      <c r="E74" s="11">
        <v>0</v>
      </c>
      <c r="F74" s="27" t="s">
        <v>16</v>
      </c>
      <c r="G74" s="11"/>
      <c r="H74" s="45">
        <f t="shared" ref="H74:H79" si="14">+E74*G74</f>
        <v>0</v>
      </c>
      <c r="I74" s="81"/>
      <c r="J74" s="62" t="e">
        <f t="shared" ref="J74:J81" si="15">+H74/$I$144</f>
        <v>#DIV/0!</v>
      </c>
      <c r="L74" s="49"/>
    </row>
    <row r="75" spans="1:24" ht="15.75">
      <c r="A75" s="43" t="s">
        <v>31</v>
      </c>
      <c r="B75" s="46"/>
      <c r="C75" s="88" t="s">
        <v>521</v>
      </c>
      <c r="D75" s="30"/>
      <c r="E75" s="11">
        <v>0</v>
      </c>
      <c r="F75" s="27" t="s">
        <v>16</v>
      </c>
      <c r="G75" s="11"/>
      <c r="H75" s="45">
        <f t="shared" si="14"/>
        <v>0</v>
      </c>
      <c r="I75" s="81"/>
      <c r="J75" s="62" t="e">
        <f t="shared" si="15"/>
        <v>#DIV/0!</v>
      </c>
      <c r="K75" s="2"/>
      <c r="L75" s="49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>
      <c r="A76" s="43" t="s">
        <v>32</v>
      </c>
      <c r="B76" s="46"/>
      <c r="C76" s="88" t="s">
        <v>659</v>
      </c>
      <c r="D76" s="30"/>
      <c r="E76" s="11">
        <v>0</v>
      </c>
      <c r="F76" s="27" t="s">
        <v>18</v>
      </c>
      <c r="G76" s="11"/>
      <c r="H76" s="45">
        <f t="shared" si="14"/>
        <v>0</v>
      </c>
      <c r="I76" s="81"/>
      <c r="J76" s="62" t="e">
        <f t="shared" si="15"/>
        <v>#DIV/0!</v>
      </c>
      <c r="K76" s="2"/>
      <c r="L76" s="49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>
      <c r="A77" s="43" t="s">
        <v>47</v>
      </c>
      <c r="B77" s="46" t="s">
        <v>660</v>
      </c>
      <c r="C77" s="88" t="s">
        <v>661</v>
      </c>
      <c r="D77" s="30"/>
      <c r="E77" s="11">
        <v>0</v>
      </c>
      <c r="F77" s="27" t="s">
        <v>16</v>
      </c>
      <c r="G77" s="11"/>
      <c r="H77" s="45">
        <f t="shared" si="14"/>
        <v>0</v>
      </c>
      <c r="I77" s="81"/>
      <c r="J77" s="62" t="e">
        <f t="shared" si="15"/>
        <v>#DIV/0!</v>
      </c>
      <c r="K77" s="2"/>
      <c r="L77" s="49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>
      <c r="A78" s="43" t="s">
        <v>48</v>
      </c>
      <c r="B78" s="46"/>
      <c r="C78" s="88" t="s">
        <v>369</v>
      </c>
      <c r="D78" s="30"/>
      <c r="E78" s="11">
        <v>0</v>
      </c>
      <c r="F78" s="27" t="s">
        <v>16</v>
      </c>
      <c r="G78" s="11"/>
      <c r="H78" s="45">
        <f t="shared" si="14"/>
        <v>0</v>
      </c>
      <c r="I78" s="81"/>
      <c r="J78" s="62" t="e">
        <f t="shared" si="15"/>
        <v>#DIV/0!</v>
      </c>
      <c r="K78" s="2"/>
      <c r="L78" s="49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>
      <c r="A79" s="43" t="s">
        <v>49</v>
      </c>
      <c r="B79" s="46" t="s">
        <v>662</v>
      </c>
      <c r="C79" s="88" t="s">
        <v>663</v>
      </c>
      <c r="D79" s="30"/>
      <c r="E79" s="11">
        <v>0</v>
      </c>
      <c r="F79" s="27" t="s">
        <v>18</v>
      </c>
      <c r="G79" s="11"/>
      <c r="H79" s="45">
        <f t="shared" si="14"/>
        <v>0</v>
      </c>
      <c r="I79" s="81"/>
      <c r="J79" s="62" t="e">
        <f t="shared" si="15"/>
        <v>#DIV/0!</v>
      </c>
      <c r="K79" s="2"/>
      <c r="L79" s="4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>
      <c r="A80" s="43" t="s">
        <v>666</v>
      </c>
      <c r="B80" s="46" t="s">
        <v>664</v>
      </c>
      <c r="C80" s="88"/>
      <c r="D80" s="30"/>
      <c r="E80" s="11">
        <v>0</v>
      </c>
      <c r="F80" s="27" t="s">
        <v>16</v>
      </c>
      <c r="G80" s="11"/>
      <c r="H80" s="45">
        <f t="shared" ref="H80:H81" si="16">+E80*G80</f>
        <v>0</v>
      </c>
      <c r="I80" s="81"/>
      <c r="J80" s="62" t="e">
        <f t="shared" si="15"/>
        <v>#DIV/0!</v>
      </c>
      <c r="K80" s="2"/>
      <c r="L80" s="49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>
      <c r="A81" s="43" t="s">
        <v>667</v>
      </c>
      <c r="B81" s="46" t="s">
        <v>665</v>
      </c>
      <c r="C81" s="88"/>
      <c r="D81" s="30"/>
      <c r="E81" s="11">
        <v>0</v>
      </c>
      <c r="F81" s="27" t="s">
        <v>18</v>
      </c>
      <c r="G81" s="11"/>
      <c r="H81" s="45">
        <f t="shared" si="16"/>
        <v>0</v>
      </c>
      <c r="I81" s="81"/>
      <c r="J81" s="62" t="e">
        <f t="shared" si="15"/>
        <v>#DIV/0!</v>
      </c>
      <c r="K81" s="2"/>
      <c r="L81" s="49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50" customFormat="1" ht="16.5" thickBot="1">
      <c r="A82" s="21"/>
      <c r="B82" s="21"/>
      <c r="C82" s="101"/>
      <c r="D82" s="101"/>
      <c r="E82" s="39"/>
      <c r="F82" s="39"/>
      <c r="G82" s="39"/>
      <c r="H82" s="39"/>
      <c r="I82" s="81"/>
      <c r="J82" s="65"/>
      <c r="K82" s="52"/>
    </row>
    <row r="83" spans="1:24" s="2" customFormat="1" ht="33" thickBot="1">
      <c r="A83" s="22">
        <v>12</v>
      </c>
      <c r="B83" s="91"/>
      <c r="C83" s="23" t="s">
        <v>668</v>
      </c>
      <c r="D83" s="70"/>
      <c r="E83" s="24"/>
      <c r="F83" s="25"/>
      <c r="G83" s="25"/>
      <c r="H83" s="25"/>
      <c r="I83" s="26">
        <f>SUM(H85:H95)</f>
        <v>0</v>
      </c>
      <c r="J83" s="47"/>
      <c r="K83" s="42" t="e">
        <f>SUM(J85:J95)</f>
        <v>#DIV/0!</v>
      </c>
      <c r="L83"/>
      <c r="M83"/>
      <c r="N83"/>
      <c r="O83"/>
      <c r="P83"/>
      <c r="Q83"/>
      <c r="R83"/>
      <c r="S83"/>
      <c r="T83"/>
      <c r="U83"/>
      <c r="V83"/>
      <c r="W83"/>
      <c r="X83"/>
    </row>
    <row r="84" spans="1:24" s="2" customFormat="1">
      <c r="A84" s="37"/>
      <c r="B84" s="95"/>
      <c r="C84" s="38"/>
      <c r="D84" s="29"/>
      <c r="E84" s="5"/>
      <c r="F84" s="5"/>
      <c r="G84" s="5"/>
      <c r="H84" s="5"/>
      <c r="I84" s="6"/>
      <c r="J84" s="6"/>
      <c r="K84" s="51"/>
      <c r="L84" s="50"/>
      <c r="M84"/>
      <c r="N84"/>
      <c r="O84"/>
      <c r="P84"/>
      <c r="Q84"/>
      <c r="R84"/>
      <c r="S84"/>
      <c r="T84"/>
      <c r="U84"/>
      <c r="V84"/>
      <c r="W84"/>
      <c r="X84"/>
    </row>
    <row r="85" spans="1:24" s="2" customFormat="1" ht="15.75">
      <c r="A85" s="43" t="s">
        <v>40</v>
      </c>
      <c r="B85" s="46" t="s">
        <v>660</v>
      </c>
      <c r="C85" s="86" t="s">
        <v>669</v>
      </c>
      <c r="D85" s="30"/>
      <c r="E85" s="11">
        <v>0</v>
      </c>
      <c r="F85" s="27" t="s">
        <v>16</v>
      </c>
      <c r="G85" s="11"/>
      <c r="H85" s="45">
        <f t="shared" ref="H85:H90" si="17">+E85*G85</f>
        <v>0</v>
      </c>
      <c r="I85" s="6"/>
      <c r="J85" s="62" t="e">
        <f t="shared" ref="J85:J94" si="18">+H85/$I$144</f>
        <v>#DIV/0!</v>
      </c>
      <c r="L85" s="49"/>
    </row>
    <row r="86" spans="1:24" s="2" customFormat="1" ht="15.75">
      <c r="A86" s="43" t="s">
        <v>41</v>
      </c>
      <c r="B86" s="46"/>
      <c r="C86" s="87" t="s">
        <v>670</v>
      </c>
      <c r="D86" s="30"/>
      <c r="E86" s="11">
        <v>0</v>
      </c>
      <c r="F86" s="27" t="s">
        <v>16</v>
      </c>
      <c r="G86" s="11"/>
      <c r="H86" s="45">
        <f t="shared" si="17"/>
        <v>0</v>
      </c>
      <c r="I86" s="6"/>
      <c r="J86" s="62" t="e">
        <f t="shared" si="18"/>
        <v>#DIV/0!</v>
      </c>
      <c r="L86" s="49"/>
    </row>
    <row r="87" spans="1:24" s="2" customFormat="1" ht="15.75">
      <c r="A87" s="43" t="s">
        <v>42</v>
      </c>
      <c r="B87" s="46" t="s">
        <v>671</v>
      </c>
      <c r="C87" s="87" t="s">
        <v>671</v>
      </c>
      <c r="D87" s="30"/>
      <c r="E87" s="11">
        <v>0</v>
      </c>
      <c r="F87" s="27" t="s">
        <v>16</v>
      </c>
      <c r="G87" s="11"/>
      <c r="H87" s="45">
        <f t="shared" si="17"/>
        <v>0</v>
      </c>
      <c r="I87" s="6"/>
      <c r="J87" s="62" t="e">
        <f t="shared" si="18"/>
        <v>#DIV/0!</v>
      </c>
      <c r="L87" s="49"/>
    </row>
    <row r="88" spans="1:24" s="2" customFormat="1" ht="15.75">
      <c r="A88" s="43" t="s">
        <v>82</v>
      </c>
      <c r="B88" s="46" t="s">
        <v>672</v>
      </c>
      <c r="C88" s="87" t="s">
        <v>673</v>
      </c>
      <c r="D88" s="30"/>
      <c r="E88" s="11">
        <v>0</v>
      </c>
      <c r="F88" s="27" t="s">
        <v>18</v>
      </c>
      <c r="G88" s="11"/>
      <c r="H88" s="45">
        <f t="shared" si="17"/>
        <v>0</v>
      </c>
      <c r="I88" s="6"/>
      <c r="J88" s="62" t="e">
        <f t="shared" si="18"/>
        <v>#DIV/0!</v>
      </c>
      <c r="L88" s="49"/>
    </row>
    <row r="89" spans="1:24" s="2" customFormat="1" ht="15.75">
      <c r="A89" s="43" t="s">
        <v>83</v>
      </c>
      <c r="B89" s="46" t="s">
        <v>528</v>
      </c>
      <c r="C89" s="87" t="s">
        <v>529</v>
      </c>
      <c r="D89" s="30"/>
      <c r="E89" s="11">
        <v>0</v>
      </c>
      <c r="F89" s="27" t="s">
        <v>16</v>
      </c>
      <c r="G89" s="11"/>
      <c r="H89" s="45">
        <f t="shared" si="17"/>
        <v>0</v>
      </c>
      <c r="I89" s="6"/>
      <c r="J89" s="62" t="e">
        <f t="shared" si="18"/>
        <v>#DIV/0!</v>
      </c>
      <c r="L89" s="49"/>
    </row>
    <row r="90" spans="1:24" s="2" customFormat="1" ht="15.75">
      <c r="A90" s="43" t="s">
        <v>84</v>
      </c>
      <c r="B90" s="46"/>
      <c r="C90" s="87" t="s">
        <v>674</v>
      </c>
      <c r="D90" s="30"/>
      <c r="E90" s="11">
        <v>0</v>
      </c>
      <c r="F90" s="27" t="s">
        <v>18</v>
      </c>
      <c r="G90" s="11"/>
      <c r="H90" s="45">
        <f t="shared" si="17"/>
        <v>0</v>
      </c>
      <c r="I90" s="6"/>
      <c r="J90" s="62" t="e">
        <f t="shared" si="18"/>
        <v>#DIV/0!</v>
      </c>
      <c r="L90" s="49"/>
    </row>
    <row r="91" spans="1:24" s="2" customFormat="1" ht="15.75">
      <c r="A91" s="43" t="s">
        <v>680</v>
      </c>
      <c r="B91" s="46"/>
      <c r="C91" s="87" t="s">
        <v>675</v>
      </c>
      <c r="D91" s="30"/>
      <c r="E91" s="11">
        <v>0</v>
      </c>
      <c r="F91" s="27" t="s">
        <v>18</v>
      </c>
      <c r="G91" s="11"/>
      <c r="H91" s="45">
        <f t="shared" ref="H91:H94" si="19">+E91*G91</f>
        <v>0</v>
      </c>
      <c r="I91" s="6"/>
      <c r="J91" s="62" t="e">
        <f t="shared" si="18"/>
        <v>#DIV/0!</v>
      </c>
      <c r="L91" s="49"/>
    </row>
    <row r="92" spans="1:24" s="2" customFormat="1" ht="15.75">
      <c r="A92" s="43" t="s">
        <v>681</v>
      </c>
      <c r="B92" s="46" t="s">
        <v>676</v>
      </c>
      <c r="C92" s="87" t="s">
        <v>677</v>
      </c>
      <c r="D92" s="30"/>
      <c r="E92" s="11">
        <v>0</v>
      </c>
      <c r="F92" s="27" t="s">
        <v>18</v>
      </c>
      <c r="G92" s="11"/>
      <c r="H92" s="45">
        <f t="shared" si="19"/>
        <v>0</v>
      </c>
      <c r="I92" s="6"/>
      <c r="J92" s="62" t="e">
        <f t="shared" si="18"/>
        <v>#DIV/0!</v>
      </c>
      <c r="L92" s="49"/>
    </row>
    <row r="93" spans="1:24" s="2" customFormat="1" ht="15.75">
      <c r="A93" s="43" t="s">
        <v>682</v>
      </c>
      <c r="B93" s="46"/>
      <c r="C93" s="87" t="s">
        <v>678</v>
      </c>
      <c r="D93" s="30"/>
      <c r="E93" s="11">
        <v>0</v>
      </c>
      <c r="F93" s="27" t="s">
        <v>18</v>
      </c>
      <c r="G93" s="11"/>
      <c r="H93" s="45">
        <f t="shared" si="19"/>
        <v>0</v>
      </c>
      <c r="I93" s="6"/>
      <c r="J93" s="62" t="e">
        <f t="shared" si="18"/>
        <v>#DIV/0!</v>
      </c>
      <c r="L93" s="49"/>
    </row>
    <row r="94" spans="1:24" s="2" customFormat="1" ht="15.75">
      <c r="A94" s="43" t="s">
        <v>683</v>
      </c>
      <c r="B94" s="46" t="s">
        <v>679</v>
      </c>
      <c r="C94" s="87" t="s">
        <v>533</v>
      </c>
      <c r="D94" s="30"/>
      <c r="E94" s="11">
        <v>0</v>
      </c>
      <c r="F94" s="27" t="s">
        <v>18</v>
      </c>
      <c r="G94" s="11"/>
      <c r="H94" s="45">
        <f t="shared" si="19"/>
        <v>0</v>
      </c>
      <c r="I94" s="6"/>
      <c r="J94" s="62" t="e">
        <f t="shared" si="18"/>
        <v>#DIV/0!</v>
      </c>
      <c r="L94" s="49"/>
    </row>
    <row r="95" spans="1:24" ht="15.75" thickBot="1">
      <c r="A95" s="20"/>
      <c r="B95" s="21"/>
      <c r="C95" s="101"/>
      <c r="D95" s="101"/>
      <c r="E95" s="39"/>
      <c r="F95" s="39"/>
      <c r="G95" s="39"/>
      <c r="H95" s="39"/>
      <c r="I95" s="40"/>
      <c r="J95" s="40"/>
      <c r="K95" s="52"/>
      <c r="L95" s="50"/>
    </row>
    <row r="96" spans="1:24" s="2" customFormat="1" ht="21" thickBot="1">
      <c r="A96" s="22">
        <v>13</v>
      </c>
      <c r="B96" s="91"/>
      <c r="C96" s="23" t="s">
        <v>684</v>
      </c>
      <c r="D96" s="70"/>
      <c r="E96" s="24"/>
      <c r="F96" s="25"/>
      <c r="G96" s="25"/>
      <c r="H96" s="25"/>
      <c r="I96" s="26">
        <f>SUM(H98:H112)</f>
        <v>0</v>
      </c>
      <c r="J96" s="47"/>
      <c r="K96" s="42" t="e">
        <f>SUM(J98:J112)</f>
        <v>#DIV/0!</v>
      </c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1:24" s="2" customFormat="1">
      <c r="A97" s="37"/>
      <c r="B97" s="95"/>
      <c r="C97" s="38"/>
      <c r="D97" s="29"/>
      <c r="E97" s="5"/>
      <c r="F97" s="5"/>
      <c r="G97" s="5"/>
      <c r="H97" s="5"/>
      <c r="I97" s="6"/>
      <c r="J97" s="6"/>
      <c r="K97" s="51"/>
      <c r="L97" s="50"/>
      <c r="M97"/>
      <c r="N97"/>
      <c r="O97"/>
      <c r="P97"/>
      <c r="Q97"/>
      <c r="R97"/>
      <c r="S97"/>
      <c r="T97"/>
      <c r="U97"/>
      <c r="V97"/>
      <c r="W97"/>
      <c r="X97"/>
    </row>
    <row r="98" spans="1:24" s="2" customFormat="1" ht="15.75">
      <c r="B98" s="46" t="s">
        <v>537</v>
      </c>
      <c r="C98" s="87" t="s">
        <v>685</v>
      </c>
      <c r="D98" s="30"/>
      <c r="E98" s="11"/>
      <c r="F98" s="27"/>
      <c r="G98" s="11"/>
      <c r="H98" s="45"/>
      <c r="I98" s="6"/>
      <c r="J98" s="62"/>
      <c r="L98" s="49"/>
    </row>
    <row r="99" spans="1:24" s="2" customFormat="1" ht="15.75">
      <c r="A99" s="43" t="s">
        <v>43</v>
      </c>
      <c r="B99" s="46"/>
      <c r="C99" s="87" t="s">
        <v>686</v>
      </c>
      <c r="D99" s="30"/>
      <c r="E99" s="11">
        <v>0</v>
      </c>
      <c r="F99" s="27" t="s">
        <v>18</v>
      </c>
      <c r="G99" s="11"/>
      <c r="H99" s="45">
        <f t="shared" ref="H99" si="20">+E99*G99</f>
        <v>0</v>
      </c>
      <c r="I99" s="6"/>
      <c r="J99" s="62" t="e">
        <f>+H99/$I$144</f>
        <v>#DIV/0!</v>
      </c>
      <c r="L99" s="49"/>
    </row>
    <row r="100" spans="1:24" s="2" customFormat="1" ht="15.75">
      <c r="A100" s="43" t="s">
        <v>90</v>
      </c>
      <c r="B100" s="46"/>
      <c r="C100" s="87" t="s">
        <v>687</v>
      </c>
      <c r="D100" s="30"/>
      <c r="E100" s="11">
        <v>0</v>
      </c>
      <c r="F100" s="27" t="s">
        <v>18</v>
      </c>
      <c r="G100" s="11"/>
      <c r="H100" s="45">
        <f t="shared" ref="H100:H111" si="21">+E100*G100</f>
        <v>0</v>
      </c>
      <c r="I100" s="6"/>
      <c r="J100" s="62" t="e">
        <f>+H100/$I$144</f>
        <v>#DIV/0!</v>
      </c>
      <c r="L100" s="49"/>
    </row>
    <row r="101" spans="1:24" s="2" customFormat="1" ht="15.75">
      <c r="A101" s="43" t="s">
        <v>445</v>
      </c>
      <c r="B101" s="46"/>
      <c r="C101" s="87" t="s">
        <v>688</v>
      </c>
      <c r="D101" s="30"/>
      <c r="E101" s="11">
        <v>0</v>
      </c>
      <c r="F101" s="27" t="s">
        <v>18</v>
      </c>
      <c r="G101" s="11"/>
      <c r="H101" s="45">
        <f t="shared" si="21"/>
        <v>0</v>
      </c>
      <c r="I101" s="6"/>
      <c r="J101" s="62" t="e">
        <f>+H101/$I$144</f>
        <v>#DIV/0!</v>
      </c>
      <c r="L101" s="49"/>
    </row>
    <row r="102" spans="1:24" s="2" customFormat="1" ht="15.75">
      <c r="B102" s="46" t="s">
        <v>173</v>
      </c>
      <c r="C102" s="87" t="s">
        <v>689</v>
      </c>
      <c r="D102" s="30"/>
      <c r="E102" s="11"/>
      <c r="F102" s="27"/>
      <c r="G102" s="11"/>
      <c r="H102" s="45"/>
      <c r="I102" s="6"/>
      <c r="J102" s="62"/>
      <c r="L102" s="49"/>
    </row>
    <row r="103" spans="1:24" s="2" customFormat="1" ht="15.75">
      <c r="A103" s="43" t="s">
        <v>695</v>
      </c>
      <c r="B103" s="46"/>
      <c r="C103" s="87" t="s">
        <v>174</v>
      </c>
      <c r="D103" s="30"/>
      <c r="E103" s="11">
        <v>0</v>
      </c>
      <c r="F103" s="27" t="s">
        <v>18</v>
      </c>
      <c r="G103" s="11"/>
      <c r="H103" s="45">
        <f t="shared" si="21"/>
        <v>0</v>
      </c>
      <c r="I103" s="6"/>
      <c r="J103" s="62" t="e">
        <f t="shared" ref="J103:J111" si="22">+H103/$I$144</f>
        <v>#DIV/0!</v>
      </c>
      <c r="L103" s="49"/>
    </row>
    <row r="104" spans="1:24" s="2" customFormat="1" ht="15.75">
      <c r="A104" s="43" t="s">
        <v>696</v>
      </c>
      <c r="B104" s="46"/>
      <c r="C104" s="87" t="s">
        <v>690</v>
      </c>
      <c r="D104" s="30"/>
      <c r="E104" s="11">
        <v>0</v>
      </c>
      <c r="F104" s="27" t="s">
        <v>18</v>
      </c>
      <c r="G104" s="11"/>
      <c r="H104" s="45">
        <f t="shared" si="21"/>
        <v>0</v>
      </c>
      <c r="I104" s="6"/>
      <c r="J104" s="62" t="e">
        <f t="shared" si="22"/>
        <v>#DIV/0!</v>
      </c>
      <c r="L104" s="49"/>
    </row>
    <row r="105" spans="1:24" s="2" customFormat="1" ht="15.75">
      <c r="A105" s="43" t="s">
        <v>697</v>
      </c>
      <c r="B105" s="46"/>
      <c r="C105" s="87" t="s">
        <v>175</v>
      </c>
      <c r="D105" s="30"/>
      <c r="E105" s="11">
        <v>0</v>
      </c>
      <c r="F105" s="27" t="s">
        <v>18</v>
      </c>
      <c r="G105" s="11"/>
      <c r="H105" s="45">
        <f t="shared" si="21"/>
        <v>0</v>
      </c>
      <c r="I105" s="6"/>
      <c r="J105" s="62" t="e">
        <f t="shared" si="22"/>
        <v>#DIV/0!</v>
      </c>
      <c r="L105" s="49"/>
    </row>
    <row r="106" spans="1:24" s="2" customFormat="1" ht="15.75">
      <c r="A106" s="43" t="s">
        <v>698</v>
      </c>
      <c r="B106" s="46"/>
      <c r="C106" s="87" t="s">
        <v>176</v>
      </c>
      <c r="D106" s="30"/>
      <c r="E106" s="11">
        <v>0</v>
      </c>
      <c r="F106" s="27" t="s">
        <v>18</v>
      </c>
      <c r="G106" s="11"/>
      <c r="H106" s="45">
        <f t="shared" si="21"/>
        <v>0</v>
      </c>
      <c r="I106" s="6"/>
      <c r="J106" s="62" t="e">
        <f t="shared" si="22"/>
        <v>#DIV/0!</v>
      </c>
      <c r="L106" s="49"/>
    </row>
    <row r="107" spans="1:24" s="2" customFormat="1" ht="15.75">
      <c r="A107" s="43" t="s">
        <v>699</v>
      </c>
      <c r="B107" s="46"/>
      <c r="C107" s="87" t="s">
        <v>177</v>
      </c>
      <c r="D107" s="30"/>
      <c r="E107" s="11">
        <v>0</v>
      </c>
      <c r="F107" s="27" t="s">
        <v>18</v>
      </c>
      <c r="G107" s="11"/>
      <c r="H107" s="45">
        <f t="shared" si="21"/>
        <v>0</v>
      </c>
      <c r="I107" s="6"/>
      <c r="J107" s="62" t="e">
        <f t="shared" si="22"/>
        <v>#DIV/0!</v>
      </c>
      <c r="L107" s="49"/>
    </row>
    <row r="108" spans="1:24" s="2" customFormat="1" ht="15.75">
      <c r="A108" s="43" t="s">
        <v>700</v>
      </c>
      <c r="B108" s="46"/>
      <c r="C108" s="87" t="s">
        <v>178</v>
      </c>
      <c r="D108" s="30"/>
      <c r="E108" s="11">
        <v>0</v>
      </c>
      <c r="F108" s="27" t="s">
        <v>18</v>
      </c>
      <c r="G108" s="11"/>
      <c r="H108" s="45">
        <f t="shared" si="21"/>
        <v>0</v>
      </c>
      <c r="I108" s="6"/>
      <c r="J108" s="62" t="e">
        <f t="shared" si="22"/>
        <v>#DIV/0!</v>
      </c>
      <c r="L108" s="49"/>
    </row>
    <row r="109" spans="1:24" s="2" customFormat="1" ht="15.75">
      <c r="A109" s="43" t="s">
        <v>701</v>
      </c>
      <c r="B109" s="46"/>
      <c r="C109" s="87" t="s">
        <v>691</v>
      </c>
      <c r="D109" s="30"/>
      <c r="E109" s="11">
        <v>0</v>
      </c>
      <c r="F109" s="27" t="s">
        <v>18</v>
      </c>
      <c r="G109" s="11"/>
      <c r="H109" s="45">
        <f t="shared" si="21"/>
        <v>0</v>
      </c>
      <c r="I109" s="6"/>
      <c r="J109" s="62" t="e">
        <f t="shared" si="22"/>
        <v>#DIV/0!</v>
      </c>
      <c r="L109" s="49"/>
    </row>
    <row r="110" spans="1:24" s="2" customFormat="1" ht="15.75">
      <c r="A110" s="43" t="s">
        <v>702</v>
      </c>
      <c r="B110" s="46"/>
      <c r="C110" s="87" t="s">
        <v>692</v>
      </c>
      <c r="D110" s="30"/>
      <c r="E110" s="11">
        <v>0</v>
      </c>
      <c r="F110" s="27" t="s">
        <v>18</v>
      </c>
      <c r="G110" s="11"/>
      <c r="H110" s="45">
        <f t="shared" si="21"/>
        <v>0</v>
      </c>
      <c r="I110" s="6"/>
      <c r="J110" s="62" t="e">
        <f t="shared" si="22"/>
        <v>#DIV/0!</v>
      </c>
      <c r="L110" s="49"/>
    </row>
    <row r="111" spans="1:24" s="2" customFormat="1" ht="15.75">
      <c r="A111" s="43" t="s">
        <v>703</v>
      </c>
      <c r="B111" s="46" t="s">
        <v>693</v>
      </c>
      <c r="C111" s="87" t="s">
        <v>694</v>
      </c>
      <c r="D111" s="30"/>
      <c r="E111" s="11">
        <v>0</v>
      </c>
      <c r="F111" s="27" t="s">
        <v>18</v>
      </c>
      <c r="G111" s="11"/>
      <c r="H111" s="45">
        <f t="shared" si="21"/>
        <v>0</v>
      </c>
      <c r="I111" s="6"/>
      <c r="J111" s="62" t="e">
        <f t="shared" si="22"/>
        <v>#DIV/0!</v>
      </c>
      <c r="L111" s="49"/>
    </row>
    <row r="112" spans="1:24" ht="16.5" thickBot="1">
      <c r="A112" s="43"/>
      <c r="B112" s="21"/>
      <c r="C112" s="101"/>
      <c r="D112" s="101"/>
      <c r="E112" s="39"/>
      <c r="F112" s="39"/>
      <c r="G112" s="39"/>
      <c r="H112" s="39"/>
      <c r="I112" s="40"/>
      <c r="J112" s="40"/>
      <c r="K112" s="52"/>
      <c r="L112" s="50"/>
    </row>
    <row r="113" spans="1:24" s="2" customFormat="1" ht="21" thickBot="1">
      <c r="A113" s="22">
        <v>14</v>
      </c>
      <c r="B113" s="91"/>
      <c r="C113" s="23" t="s">
        <v>339</v>
      </c>
      <c r="D113" s="70"/>
      <c r="E113" s="24"/>
      <c r="F113" s="25"/>
      <c r="G113" s="25"/>
      <c r="H113" s="25"/>
      <c r="I113" s="26">
        <f>SUM(H115:H118)</f>
        <v>0</v>
      </c>
      <c r="J113" s="47"/>
      <c r="K113" s="42" t="e">
        <f>SUM(J115:J118)</f>
        <v>#DIV/0!</v>
      </c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>
      <c r="A114" s="37"/>
      <c r="B114" s="95"/>
      <c r="C114" s="38"/>
      <c r="D114" s="29"/>
      <c r="E114" s="5"/>
      <c r="F114" s="5"/>
      <c r="G114" s="5"/>
      <c r="H114" s="5"/>
      <c r="I114" s="6"/>
      <c r="J114" s="6"/>
      <c r="K114" s="51"/>
      <c r="L114" s="50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B115" s="46" t="s">
        <v>704</v>
      </c>
      <c r="C115" s="87" t="s">
        <v>183</v>
      </c>
      <c r="D115" s="30"/>
      <c r="E115" s="11"/>
      <c r="F115" s="27"/>
      <c r="G115" s="11"/>
      <c r="H115" s="45"/>
      <c r="I115" s="6"/>
      <c r="J115" s="62"/>
      <c r="L115" s="49"/>
    </row>
    <row r="116" spans="1:24" s="2" customFormat="1" ht="15.75">
      <c r="A116" s="43" t="s">
        <v>91</v>
      </c>
      <c r="B116" s="46"/>
      <c r="C116" s="87" t="s">
        <v>341</v>
      </c>
      <c r="D116" s="30"/>
      <c r="E116" s="11">
        <v>0</v>
      </c>
      <c r="F116" s="27" t="s">
        <v>18</v>
      </c>
      <c r="G116" s="11"/>
      <c r="H116" s="45">
        <f t="shared" ref="H116:H117" si="23">+E116*G116</f>
        <v>0</v>
      </c>
      <c r="I116" s="6"/>
      <c r="J116" s="62" t="e">
        <f>+H116/$I$144</f>
        <v>#DIV/0!</v>
      </c>
      <c r="L116" s="49"/>
    </row>
    <row r="117" spans="1:24" s="2" customFormat="1" ht="15.75">
      <c r="A117" s="43" t="s">
        <v>92</v>
      </c>
      <c r="B117" s="46"/>
      <c r="C117" s="87" t="s">
        <v>342</v>
      </c>
      <c r="D117" s="30"/>
      <c r="E117" s="11">
        <v>0</v>
      </c>
      <c r="F117" s="27" t="s">
        <v>18</v>
      </c>
      <c r="G117" s="11"/>
      <c r="H117" s="45">
        <f t="shared" si="23"/>
        <v>0</v>
      </c>
      <c r="I117" s="6"/>
      <c r="J117" s="62" t="e">
        <f>+H117/$I$144</f>
        <v>#DIV/0!</v>
      </c>
      <c r="L117" s="49"/>
    </row>
    <row r="118" spans="1:24" ht="16.5" thickBot="1">
      <c r="A118" s="43"/>
      <c r="B118" s="21"/>
      <c r="C118" s="101"/>
      <c r="D118" s="101"/>
      <c r="E118" s="39"/>
      <c r="F118" s="39"/>
      <c r="G118" s="39"/>
      <c r="H118" s="39"/>
      <c r="I118" s="40"/>
      <c r="J118" s="40"/>
      <c r="K118" s="52"/>
      <c r="L118" s="50"/>
    </row>
    <row r="119" spans="1:24" s="2" customFormat="1" ht="21" thickBot="1">
      <c r="A119" s="22">
        <v>15</v>
      </c>
      <c r="B119" s="91"/>
      <c r="C119" s="23" t="s">
        <v>705</v>
      </c>
      <c r="D119" s="70"/>
      <c r="E119" s="24"/>
      <c r="F119" s="25"/>
      <c r="G119" s="25"/>
      <c r="H119" s="25"/>
      <c r="I119" s="26">
        <f>SUM(H121:H124)</f>
        <v>0</v>
      </c>
      <c r="J119" s="47"/>
      <c r="K119" s="42" t="e">
        <f>SUM(J121:J124)</f>
        <v>#DIV/0!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>
      <c r="A120" s="37"/>
      <c r="B120" s="95"/>
      <c r="C120" s="38"/>
      <c r="D120" s="29"/>
      <c r="E120" s="5"/>
      <c r="F120" s="5"/>
      <c r="G120" s="5"/>
      <c r="H120" s="5"/>
      <c r="I120" s="6"/>
      <c r="J120" s="6"/>
      <c r="K120" s="51"/>
      <c r="L120" s="5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3" t="s">
        <v>93</v>
      </c>
      <c r="B121" s="46" t="s">
        <v>706</v>
      </c>
      <c r="C121" s="87" t="s">
        <v>183</v>
      </c>
      <c r="D121" s="30"/>
      <c r="E121" s="11"/>
      <c r="F121" s="27"/>
      <c r="G121" s="11"/>
      <c r="H121" s="45"/>
      <c r="I121" s="6"/>
      <c r="J121" s="62"/>
      <c r="L121" s="49"/>
    </row>
    <row r="122" spans="1:24" s="2" customFormat="1" ht="15.75">
      <c r="A122" s="43"/>
      <c r="B122" s="46"/>
      <c r="C122" s="87" t="s">
        <v>707</v>
      </c>
      <c r="D122" s="30"/>
      <c r="E122" s="11">
        <v>0</v>
      </c>
      <c r="F122" s="27" t="s">
        <v>18</v>
      </c>
      <c r="G122" s="11"/>
      <c r="H122" s="45">
        <f t="shared" ref="H122:H123" si="24">+E122*G122</f>
        <v>0</v>
      </c>
      <c r="I122" s="6"/>
      <c r="J122" s="62" t="e">
        <f t="shared" ref="J122:J123" si="25">+H122/$I$144</f>
        <v>#DIV/0!</v>
      </c>
      <c r="L122" s="49"/>
    </row>
    <row r="123" spans="1:24" s="2" customFormat="1" ht="15.75">
      <c r="A123" s="43"/>
      <c r="B123" s="46"/>
      <c r="C123" s="87" t="s">
        <v>708</v>
      </c>
      <c r="D123" s="30"/>
      <c r="E123" s="11">
        <v>0</v>
      </c>
      <c r="F123" s="27" t="s">
        <v>18</v>
      </c>
      <c r="G123" s="11"/>
      <c r="H123" s="45">
        <f t="shared" si="24"/>
        <v>0</v>
      </c>
      <c r="I123" s="6"/>
      <c r="J123" s="62" t="e">
        <f t="shared" si="25"/>
        <v>#DIV/0!</v>
      </c>
      <c r="L123" s="49"/>
    </row>
    <row r="124" spans="1:24" ht="16.5" thickBot="1">
      <c r="A124" s="43"/>
      <c r="B124" s="21"/>
      <c r="C124" s="101"/>
      <c r="D124" s="101"/>
      <c r="E124" s="39"/>
      <c r="F124" s="39"/>
      <c r="G124" s="39"/>
      <c r="H124" s="39"/>
      <c r="I124" s="40"/>
      <c r="J124" s="40"/>
      <c r="K124" s="52"/>
      <c r="L124" s="50"/>
    </row>
    <row r="125" spans="1:24" s="2" customFormat="1" ht="21" thickBot="1">
      <c r="A125" s="22">
        <v>16</v>
      </c>
      <c r="B125" s="91"/>
      <c r="C125" s="23" t="s">
        <v>181</v>
      </c>
      <c r="D125" s="70"/>
      <c r="E125" s="24"/>
      <c r="F125" s="25"/>
      <c r="G125" s="25"/>
      <c r="H125" s="25"/>
      <c r="I125" s="26">
        <f>SUM(H127:H131)</f>
        <v>0</v>
      </c>
      <c r="J125" s="47"/>
      <c r="K125" s="42" t="e">
        <f>SUM(J127:J131)</f>
        <v>#DIV/0!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>
      <c r="A126" s="37"/>
      <c r="B126" s="95"/>
      <c r="C126" s="38"/>
      <c r="D126" s="29"/>
      <c r="E126" s="5"/>
      <c r="F126" s="5"/>
      <c r="G126" s="5"/>
      <c r="H126" s="5"/>
      <c r="I126" s="6"/>
      <c r="J126" s="6"/>
      <c r="K126" s="51"/>
      <c r="L126" s="50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" customFormat="1" ht="15.75">
      <c r="B127" s="46" t="s">
        <v>706</v>
      </c>
      <c r="C127" s="87" t="s">
        <v>183</v>
      </c>
      <c r="D127" s="30"/>
      <c r="E127" s="11"/>
      <c r="F127" s="27"/>
      <c r="G127" s="11"/>
      <c r="H127" s="45"/>
      <c r="I127" s="6"/>
      <c r="J127" s="62"/>
      <c r="L127" s="49"/>
    </row>
    <row r="128" spans="1:24" s="2" customFormat="1" ht="15.75">
      <c r="A128" s="43" t="s">
        <v>100</v>
      </c>
      <c r="B128" s="46"/>
      <c r="C128" s="87" t="s">
        <v>184</v>
      </c>
      <c r="D128" s="30"/>
      <c r="E128" s="11">
        <v>0</v>
      </c>
      <c r="F128" s="27" t="s">
        <v>18</v>
      </c>
      <c r="G128" s="11"/>
      <c r="H128" s="45">
        <f t="shared" ref="H128:H130" si="26">+E128*G128</f>
        <v>0</v>
      </c>
      <c r="I128" s="6"/>
      <c r="J128" s="62" t="e">
        <f>+H128/$I$144</f>
        <v>#DIV/0!</v>
      </c>
      <c r="L128" s="49"/>
    </row>
    <row r="129" spans="1:24" s="2" customFormat="1" ht="15.75">
      <c r="A129" s="43" t="s">
        <v>101</v>
      </c>
      <c r="B129" s="46"/>
      <c r="C129" s="87" t="s">
        <v>333</v>
      </c>
      <c r="D129" s="30"/>
      <c r="E129" s="11">
        <v>0</v>
      </c>
      <c r="F129" s="27" t="s">
        <v>18</v>
      </c>
      <c r="G129" s="11"/>
      <c r="H129" s="45">
        <f t="shared" si="26"/>
        <v>0</v>
      </c>
      <c r="I129" s="6"/>
      <c r="J129" s="62" t="e">
        <f>+H129/$I$144</f>
        <v>#DIV/0!</v>
      </c>
      <c r="L129" s="49"/>
    </row>
    <row r="130" spans="1:24" s="2" customFormat="1" ht="15.75">
      <c r="A130" s="43" t="s">
        <v>102</v>
      </c>
      <c r="B130" s="46"/>
      <c r="C130" s="87" t="s">
        <v>334</v>
      </c>
      <c r="D130" s="30"/>
      <c r="E130" s="11">
        <v>0</v>
      </c>
      <c r="F130" s="27" t="s">
        <v>18</v>
      </c>
      <c r="G130" s="11"/>
      <c r="H130" s="45">
        <f t="shared" si="26"/>
        <v>0</v>
      </c>
      <c r="I130" s="6"/>
      <c r="J130" s="62" t="e">
        <f>+H130/$I$144</f>
        <v>#DIV/0!</v>
      </c>
      <c r="L130" s="49"/>
    </row>
    <row r="131" spans="1:24" ht="16.5" thickBot="1">
      <c r="A131" s="43"/>
      <c r="B131" s="21"/>
      <c r="C131" s="101"/>
      <c r="D131" s="101"/>
      <c r="E131" s="39"/>
      <c r="F131" s="39"/>
      <c r="G131" s="39"/>
      <c r="H131" s="39"/>
      <c r="I131" s="40"/>
      <c r="J131" s="40"/>
      <c r="K131" s="52"/>
      <c r="L131" s="50"/>
    </row>
    <row r="132" spans="1:24" s="2" customFormat="1" ht="21" thickBot="1">
      <c r="A132" s="22">
        <v>17</v>
      </c>
      <c r="B132" s="91"/>
      <c r="C132" s="23" t="s">
        <v>214</v>
      </c>
      <c r="D132" s="70"/>
      <c r="E132" s="24"/>
      <c r="F132" s="25"/>
      <c r="G132" s="25"/>
      <c r="H132" s="25"/>
      <c r="I132" s="26">
        <f>SUM(H134:H141)</f>
        <v>0</v>
      </c>
      <c r="J132" s="47"/>
      <c r="K132" s="42" t="e">
        <f>SUM(J134:J141)</f>
        <v>#DIV/0!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>
      <c r="A133" s="37"/>
      <c r="B133" s="95"/>
      <c r="C133" s="38"/>
      <c r="D133" s="29"/>
      <c r="E133" s="5"/>
      <c r="F133" s="5"/>
      <c r="G133" s="5"/>
      <c r="H133" s="5"/>
      <c r="I133" s="6"/>
      <c r="J133" s="6"/>
      <c r="K133" s="51"/>
      <c r="L133" s="50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 ht="15.75">
      <c r="B134" s="46" t="s">
        <v>208</v>
      </c>
      <c r="C134" s="87" t="s">
        <v>709</v>
      </c>
      <c r="D134" s="30"/>
      <c r="E134" s="11">
        <v>0</v>
      </c>
      <c r="F134" s="27" t="s">
        <v>17</v>
      </c>
      <c r="G134" s="11"/>
      <c r="H134" s="45">
        <f t="shared" ref="H134" si="27">+E134*G134</f>
        <v>0</v>
      </c>
      <c r="I134" s="6"/>
      <c r="J134" s="62" t="e">
        <f>+H134/$I$144</f>
        <v>#DIV/0!</v>
      </c>
      <c r="L134" s="49"/>
    </row>
    <row r="135" spans="1:24" s="2" customFormat="1" ht="15.75">
      <c r="A135" s="43" t="s">
        <v>98</v>
      </c>
      <c r="B135" s="46"/>
      <c r="C135" s="87" t="s">
        <v>357</v>
      </c>
      <c r="D135" s="30"/>
      <c r="E135" s="11">
        <v>0</v>
      </c>
      <c r="F135" s="27" t="s">
        <v>17</v>
      </c>
      <c r="G135" s="11"/>
      <c r="H135" s="45">
        <f t="shared" ref="H135:H140" si="28">+E135*G135</f>
        <v>0</v>
      </c>
      <c r="I135" s="6"/>
      <c r="J135" s="62" t="e">
        <f t="shared" ref="J135:J140" si="29">+H135/$I$144</f>
        <v>#DIV/0!</v>
      </c>
      <c r="L135" s="49"/>
    </row>
    <row r="136" spans="1:24" s="2" customFormat="1" ht="15.75">
      <c r="A136" s="43" t="s">
        <v>99</v>
      </c>
      <c r="B136" s="46"/>
      <c r="C136" s="87" t="s">
        <v>358</v>
      </c>
      <c r="D136" s="30"/>
      <c r="E136" s="11">
        <v>0</v>
      </c>
      <c r="F136" s="27" t="s">
        <v>17</v>
      </c>
      <c r="G136" s="11"/>
      <c r="H136" s="45">
        <f t="shared" si="28"/>
        <v>0</v>
      </c>
      <c r="I136" s="6"/>
      <c r="J136" s="62" t="e">
        <f t="shared" si="29"/>
        <v>#DIV/0!</v>
      </c>
      <c r="L136" s="49"/>
    </row>
    <row r="137" spans="1:24" s="2" customFormat="1" ht="15.75">
      <c r="A137" s="43" t="s">
        <v>712</v>
      </c>
      <c r="B137" s="46"/>
      <c r="C137" s="87" t="s">
        <v>710</v>
      </c>
      <c r="D137" s="30"/>
      <c r="E137" s="11">
        <v>0</v>
      </c>
      <c r="F137" s="27" t="s">
        <v>17</v>
      </c>
      <c r="G137" s="11"/>
      <c r="H137" s="45">
        <f t="shared" si="28"/>
        <v>0</v>
      </c>
      <c r="I137" s="6"/>
      <c r="J137" s="62" t="e">
        <f t="shared" si="29"/>
        <v>#DIV/0!</v>
      </c>
      <c r="L137" s="49"/>
    </row>
    <row r="138" spans="1:24" s="2" customFormat="1" ht="15.75">
      <c r="A138" s="43" t="s">
        <v>713</v>
      </c>
      <c r="B138" s="46" t="s">
        <v>209</v>
      </c>
      <c r="C138" s="87" t="s">
        <v>210</v>
      </c>
      <c r="D138" s="30"/>
      <c r="E138" s="11">
        <v>0</v>
      </c>
      <c r="F138" s="27" t="s">
        <v>17</v>
      </c>
      <c r="G138" s="11"/>
      <c r="H138" s="45">
        <f t="shared" si="28"/>
        <v>0</v>
      </c>
      <c r="I138" s="6"/>
      <c r="J138" s="62" t="e">
        <f t="shared" si="29"/>
        <v>#DIV/0!</v>
      </c>
      <c r="L138" s="49"/>
    </row>
    <row r="139" spans="1:24" s="2" customFormat="1" ht="15.75">
      <c r="A139" s="43" t="s">
        <v>714</v>
      </c>
      <c r="B139" s="46"/>
      <c r="C139" s="87" t="s">
        <v>711</v>
      </c>
      <c r="D139" s="30"/>
      <c r="E139" s="11">
        <v>0</v>
      </c>
      <c r="F139" s="27" t="s">
        <v>17</v>
      </c>
      <c r="G139" s="11"/>
      <c r="H139" s="45">
        <f t="shared" si="28"/>
        <v>0</v>
      </c>
      <c r="I139" s="6"/>
      <c r="J139" s="62" t="e">
        <f t="shared" si="29"/>
        <v>#DIV/0!</v>
      </c>
      <c r="L139" s="49"/>
    </row>
    <row r="140" spans="1:24" s="2" customFormat="1" ht="15.75">
      <c r="A140" s="43" t="s">
        <v>715</v>
      </c>
      <c r="B140" s="46"/>
      <c r="C140" s="87" t="s">
        <v>361</v>
      </c>
      <c r="D140" s="30"/>
      <c r="E140" s="11">
        <v>0</v>
      </c>
      <c r="F140" s="27" t="s">
        <v>17</v>
      </c>
      <c r="G140" s="11"/>
      <c r="H140" s="45">
        <f t="shared" si="28"/>
        <v>0</v>
      </c>
      <c r="I140" s="6"/>
      <c r="J140" s="62" t="e">
        <f t="shared" si="29"/>
        <v>#DIV/0!</v>
      </c>
      <c r="L140" s="49"/>
    </row>
    <row r="141" spans="1:24" ht="15.75">
      <c r="A141" s="43"/>
      <c r="B141" s="21"/>
      <c r="C141" s="101"/>
      <c r="D141" s="101"/>
      <c r="E141" s="39"/>
      <c r="F141" s="39"/>
      <c r="G141" s="39"/>
      <c r="H141" s="39"/>
      <c r="I141" s="40"/>
      <c r="J141" s="40"/>
      <c r="K141" s="52"/>
      <c r="L141" s="50"/>
    </row>
    <row r="142" spans="1:24" s="80" customFormat="1" ht="28.5">
      <c r="A142" s="21"/>
      <c r="B142" s="21"/>
      <c r="C142" s="97"/>
      <c r="D142" s="97"/>
      <c r="E142" s="39"/>
      <c r="F142" s="39"/>
      <c r="G142" s="39"/>
      <c r="H142" s="39"/>
      <c r="I142" s="40"/>
      <c r="J142" s="40"/>
      <c r="K142" s="52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</row>
    <row r="143" spans="1:24" ht="15.75" thickBot="1">
      <c r="A143" s="31"/>
      <c r="B143" s="92"/>
      <c r="C143" s="96"/>
      <c r="D143" s="96"/>
      <c r="E143" s="39"/>
      <c r="F143" s="39"/>
      <c r="G143" s="39"/>
      <c r="H143" s="39"/>
      <c r="I143" s="40"/>
      <c r="J143" s="40"/>
      <c r="K143" s="52"/>
      <c r="L143" s="49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s="2" customFormat="1" ht="29.25" customHeight="1" thickBot="1">
      <c r="A144" s="102" t="s">
        <v>19</v>
      </c>
      <c r="B144" s="103"/>
      <c r="C144" s="103"/>
      <c r="D144" s="55"/>
      <c r="E144" s="56"/>
      <c r="F144" s="57"/>
      <c r="G144" s="57"/>
      <c r="H144" s="58"/>
      <c r="I144" s="59">
        <f>SUM(I17:I141)</f>
        <v>0</v>
      </c>
      <c r="J144" s="60"/>
      <c r="K144" s="59" t="e">
        <f>SUM(K17:K141)</f>
        <v>#DIV/0!</v>
      </c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</row>
    <row r="145" spans="1:24" ht="21" customHeight="1">
      <c r="C145" s="1"/>
      <c r="D145" s="1"/>
    </row>
    <row r="146" spans="1:24">
      <c r="C146" s="1"/>
      <c r="D146" s="1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C147" s="1"/>
      <c r="D147" s="1"/>
    </row>
    <row r="148" spans="1:24">
      <c r="C148" s="1"/>
      <c r="D148" s="1"/>
    </row>
    <row r="151" spans="1:24" s="2" customForma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3" spans="1:24"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61" ht="31.5" customHeight="1"/>
    <row r="167" ht="15" customHeight="1"/>
  </sheetData>
  <mergeCells count="21">
    <mergeCell ref="A144:C144"/>
    <mergeCell ref="C82:D82"/>
    <mergeCell ref="C95:D95"/>
    <mergeCell ref="C112:D112"/>
    <mergeCell ref="C118:D118"/>
    <mergeCell ref="C124:D124"/>
    <mergeCell ref="C131:D131"/>
    <mergeCell ref="C141:D141"/>
    <mergeCell ref="C71:D71"/>
    <mergeCell ref="I10:K10"/>
    <mergeCell ref="I12:K12"/>
    <mergeCell ref="A14:D14"/>
    <mergeCell ref="J14:K14"/>
    <mergeCell ref="C30:D30"/>
    <mergeCell ref="C34:D34"/>
    <mergeCell ref="C42:D42"/>
    <mergeCell ref="C50:D50"/>
    <mergeCell ref="C54:D54"/>
    <mergeCell ref="C61:D61"/>
    <mergeCell ref="C67:D67"/>
    <mergeCell ref="C25:D25"/>
  </mergeCells>
  <dataValidations disablePrompts="1" count="1">
    <dataValidation type="list" allowBlank="1" showInputMessage="1" showErrorMessage="1" sqref="F28:F29 F53 F37:F38 F49 F57:F60 F74:F81 F33 F70 F85:F94 F115:F117 F98:F111 F41 F45:F46 I74:I82 F121:F123 F127:F130 F64:F66 F134:F140 F19:F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HOGAR LAURELES</vt:lpstr>
      <vt:lpstr>HOGAR ESTACION ESPERANZA</vt:lpstr>
      <vt:lpstr>HOGAR REGIONAL DE LA COSTA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2017-09-01T13:10:56Z</dcterms:modified>
</cp:coreProperties>
</file>